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srv\HES\Obmen\Буняева\ИПР 2026 корр\01_ИПР 2026 корр\"/>
    </mc:Choice>
  </mc:AlternateContent>
  <xr:revisionPtr revIDLastSave="0" documentId="8_{514258A4-A73A-4985-B37C-E626B0B75E9C}" xr6:coauthVersionLast="47" xr6:coauthVersionMax="47" xr10:uidLastSave="{00000000-0000-0000-0000-000000000000}"/>
  <bookViews>
    <workbookView xWindow="28680" yWindow="-120" windowWidth="29040" windowHeight="15840" tabRatio="919" firstSheet="1" activeTab="3" xr2:uid="{00000000-000D-0000-FFFF-FFFF00000000}"/>
  </bookViews>
  <sheets>
    <sheet name="Стартовая" sheetId="2" state="hidden" r:id="rId1"/>
    <sheet name="ИПЦ прогноз" sheetId="16" r:id="rId2"/>
    <sheet name="ИПР 2025-2029 гг" sheetId="17" state="hidden" r:id="rId3"/>
    <sheet name="МТП 400 кВа по пер. Тигровому" sheetId="5" r:id="rId4"/>
    <sheet name="МТП 400 кВа по ул. Пояркова" sheetId="4" r:id="rId5"/>
    <sheet name="Реконстр ЦРП 179 СРЗ" sheetId="13" r:id="rId6"/>
    <sheet name="Реконстр ЦРП ул Руднева,80" sheetId="14" r:id="rId7"/>
    <sheet name="Рекон КЛ ф.17,23,26 ул.Руднева" sheetId="12" r:id="rId8"/>
    <sheet name="Пункт секционирования" sheetId="18" r:id="rId9"/>
    <sheet name="МТП 400 кВа по ул. Маяковского" sheetId="6" r:id="rId10"/>
    <sheet name="МТП 400 кВа ул.Шилкинская" sheetId="1" r:id="rId11"/>
    <sheet name="Стр-во ЛЭП 10кв от ТП-140" sheetId="10" r:id="rId12"/>
    <sheet name=" Рекон КЛ ф.17,23,26пер. Победы" sheetId="7" r:id="rId13"/>
    <sheet name="Стр-во ЛЭП 6-0,4 от ТП3-ТП13" sheetId="8" r:id="rId14"/>
    <sheet name="Реконстр РП1 ул. Портовая" sheetId="11" r:id="rId15"/>
    <sheet name="Создание АСДУЭ с размещ В ЦРП80" sheetId="15" r:id="rId16"/>
  </sheets>
  <externalReferences>
    <externalReference r:id="rId17"/>
  </externalReferences>
  <definedNames>
    <definedName name="_xlnm.Print_Titles" localSheetId="11">'Стр-во ЛЭП 10кв от ТП-140'!$4:$4</definedName>
    <definedName name="_xlnm.Print_Area" localSheetId="12">' Рекон КЛ ф.17,23,26пер. Победы'!$A$1:$J$32</definedName>
    <definedName name="_xlnm.Print_Area" localSheetId="2">'ИПР 2025-2029 гг'!$A$2:$Z$49</definedName>
    <definedName name="_xlnm.Print_Area" localSheetId="1">'ИПЦ прогноз'!$A$1:$N$10</definedName>
    <definedName name="_xlnm.Print_Area" localSheetId="3">'МТП 400 кВа по пер. Тигровому'!$A$1:$K$35</definedName>
    <definedName name="_xlnm.Print_Area" localSheetId="9">'МТП 400 кВа по ул. Маяковского'!$A$1:$K$42</definedName>
    <definedName name="_xlnm.Print_Area" localSheetId="4">'МТП 400 кВа по ул. Пояркова'!$A$1:$K$34</definedName>
    <definedName name="_xlnm.Print_Area" localSheetId="10">'МТП 400 кВа ул.Шилкинская'!$A$1:$K$34</definedName>
    <definedName name="_xlnm.Print_Area" localSheetId="7">'Рекон КЛ ф.17,23,26 ул.Руднева'!$A$1:$J$33</definedName>
    <definedName name="_xlnm.Print_Area" localSheetId="5">'Реконстр ЦРП 179 СРЗ'!$A$1:$J$19</definedName>
    <definedName name="_xlnm.Print_Area" localSheetId="6">'Реконстр ЦРП ул Руднева,80'!$A$1:$J$19</definedName>
    <definedName name="_xlnm.Print_Area" localSheetId="11">'Стр-во ЛЭП 10кв от ТП-140'!$A$1:$J$35</definedName>
    <definedName name="_xlnm.Print_Area" localSheetId="13">'Стр-во ЛЭП 6-0,4 от ТП3-ТП13'!$A$1:$J$34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5" l="1"/>
  <c r="I15" i="18"/>
  <c r="I14" i="18"/>
  <c r="D8" i="18"/>
  <c r="I30" i="12"/>
  <c r="I17" i="13"/>
  <c r="I16" i="13"/>
  <c r="I14" i="13"/>
  <c r="J31" i="4"/>
  <c r="J28" i="4"/>
  <c r="J21" i="4"/>
  <c r="J20" i="4"/>
  <c r="J19" i="4"/>
  <c r="H14" i="4"/>
  <c r="J29" i="5" l="1"/>
  <c r="J22" i="5"/>
  <c r="J21" i="5"/>
  <c r="J20" i="5"/>
  <c r="J19" i="5"/>
  <c r="H15" i="5"/>
  <c r="H14" i="5"/>
  <c r="F13" i="15"/>
  <c r="J15" i="15"/>
  <c r="J11" i="15"/>
  <c r="J17" i="11"/>
  <c r="J16" i="11"/>
  <c r="J14" i="11"/>
  <c r="E34" i="17"/>
  <c r="F34" i="17"/>
  <c r="F41" i="17" s="1"/>
  <c r="F49" i="17" s="1"/>
  <c r="G34" i="17"/>
  <c r="H34" i="17"/>
  <c r="H41" i="17" s="1"/>
  <c r="I34" i="17"/>
  <c r="J34" i="17"/>
  <c r="J41" i="17" s="1"/>
  <c r="K34" i="17"/>
  <c r="L34" i="17"/>
  <c r="L41" i="17" s="1"/>
  <c r="M34" i="17"/>
  <c r="D34" i="17"/>
  <c r="D6" i="7"/>
  <c r="D6" i="10"/>
  <c r="D6" i="1"/>
  <c r="D6" i="6"/>
  <c r="Z48" i="17"/>
  <c r="Y48" i="17"/>
  <c r="X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Z41" i="17"/>
  <c r="Y41" i="17"/>
  <c r="X41" i="17"/>
  <c r="W41" i="17"/>
  <c r="S41" i="17"/>
  <c r="R41" i="17"/>
  <c r="Q41" i="17"/>
  <c r="P41" i="17"/>
  <c r="O41" i="17"/>
  <c r="N41" i="17"/>
  <c r="M41" i="17"/>
  <c r="K41" i="17"/>
  <c r="I41" i="17"/>
  <c r="G41" i="17"/>
  <c r="Z33" i="17"/>
  <c r="Y33" i="17"/>
  <c r="X33" i="17"/>
  <c r="W33" i="17"/>
  <c r="V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Z26" i="17"/>
  <c r="Y26" i="17"/>
  <c r="X26" i="17"/>
  <c r="W26" i="17"/>
  <c r="V26" i="17"/>
  <c r="U26" i="17"/>
  <c r="S26" i="17"/>
  <c r="R26" i="17"/>
  <c r="Q26" i="17"/>
  <c r="M26" i="17"/>
  <c r="L26" i="17"/>
  <c r="K26" i="17"/>
  <c r="J26" i="17"/>
  <c r="I26" i="17"/>
  <c r="H26" i="17"/>
  <c r="G26" i="17"/>
  <c r="F26" i="17"/>
  <c r="M17" i="17"/>
  <c r="L17" i="17"/>
  <c r="K17" i="17"/>
  <c r="J17" i="17"/>
  <c r="I17" i="17"/>
  <c r="H17" i="17"/>
  <c r="G17" i="17"/>
  <c r="F17" i="17"/>
  <c r="Z17" i="17"/>
  <c r="Y17" i="17"/>
  <c r="X17" i="17"/>
  <c r="W17" i="17"/>
  <c r="V17" i="17"/>
  <c r="U17" i="17"/>
  <c r="T17" i="17"/>
  <c r="S17" i="17"/>
  <c r="R17" i="17"/>
  <c r="Q17" i="17"/>
  <c r="I15" i="15"/>
  <c r="I14" i="15"/>
  <c r="J14" i="15" s="1"/>
  <c r="I13" i="15"/>
  <c r="J13" i="15" s="1"/>
  <c r="I11" i="15"/>
  <c r="D6" i="15"/>
  <c r="D4" i="15"/>
  <c r="N20" i="17"/>
  <c r="I17" i="11"/>
  <c r="I16" i="11"/>
  <c r="I18" i="11" s="1"/>
  <c r="I14" i="11"/>
  <c r="D9" i="11"/>
  <c r="D8" i="11"/>
  <c r="D6" i="11"/>
  <c r="I28" i="8"/>
  <c r="I29" i="8"/>
  <c r="O12" i="17"/>
  <c r="O11" i="17"/>
  <c r="D9" i="13"/>
  <c r="D8" i="13"/>
  <c r="I16" i="14"/>
  <c r="I14" i="14"/>
  <c r="D9" i="14"/>
  <c r="D8" i="14"/>
  <c r="I17" i="14" l="1"/>
  <c r="N12" i="17" s="1"/>
  <c r="N11" i="17"/>
  <c r="J16" i="15"/>
  <c r="O21" i="17" s="1"/>
  <c r="I16" i="15"/>
  <c r="N21" i="17" s="1"/>
  <c r="O18" i="17"/>
  <c r="N18" i="17"/>
  <c r="I27" i="8"/>
  <c r="J27" i="8" s="1"/>
  <c r="J29" i="8" s="1"/>
  <c r="I26" i="8"/>
  <c r="I25" i="8"/>
  <c r="J28" i="8"/>
  <c r="J26" i="8"/>
  <c r="J25" i="8"/>
  <c r="J20" i="8"/>
  <c r="I20" i="8"/>
  <c r="J32" i="10"/>
  <c r="I32" i="10"/>
  <c r="J29" i="7"/>
  <c r="I29" i="7"/>
  <c r="K31" i="1"/>
  <c r="J31" i="1"/>
  <c r="I31" i="8"/>
  <c r="D9" i="8"/>
  <c r="D8" i="8"/>
  <c r="I15" i="8"/>
  <c r="J15" i="8" s="1"/>
  <c r="I19" i="8"/>
  <c r="J19" i="8" s="1"/>
  <c r="I16" i="8"/>
  <c r="I17" i="8"/>
  <c r="J17" i="8" s="1"/>
  <c r="I18" i="8"/>
  <c r="J18" i="8" s="1"/>
  <c r="D6" i="8"/>
  <c r="D4" i="8"/>
  <c r="I26" i="12"/>
  <c r="I27" i="12"/>
  <c r="I21" i="12"/>
  <c r="I22" i="12" s="1"/>
  <c r="I16" i="12"/>
  <c r="D10" i="12"/>
  <c r="D9" i="12"/>
  <c r="D8" i="12"/>
  <c r="I17" i="12"/>
  <c r="D6" i="12"/>
  <c r="O9" i="17"/>
  <c r="N9" i="17"/>
  <c r="J29" i="10"/>
  <c r="J28" i="10"/>
  <c r="J27" i="10"/>
  <c r="J26" i="10"/>
  <c r="I29" i="10"/>
  <c r="I28" i="10"/>
  <c r="I27" i="10"/>
  <c r="I30" i="10" s="1"/>
  <c r="I26" i="10"/>
  <c r="I19" i="10"/>
  <c r="J19" i="10" s="1"/>
  <c r="I20" i="10"/>
  <c r="J20" i="10" s="1"/>
  <c r="I21" i="10"/>
  <c r="J21" i="10" s="1"/>
  <c r="I18" i="10"/>
  <c r="J18" i="10" s="1"/>
  <c r="I16" i="10"/>
  <c r="J16" i="10" s="1"/>
  <c r="I17" i="10"/>
  <c r="J17" i="10" s="1"/>
  <c r="I15" i="10"/>
  <c r="J15" i="10" s="1"/>
  <c r="D9" i="10"/>
  <c r="D8" i="10"/>
  <c r="I25" i="7"/>
  <c r="J25" i="7" s="1"/>
  <c r="I20" i="7"/>
  <c r="J15" i="7"/>
  <c r="I15" i="7"/>
  <c r="J26" i="7"/>
  <c r="I26" i="7"/>
  <c r="I21" i="7"/>
  <c r="I28" i="12" l="1"/>
  <c r="N19" i="17" s="1"/>
  <c r="N26" i="17" s="1"/>
  <c r="J16" i="8"/>
  <c r="J22" i="10"/>
  <c r="I22" i="10"/>
  <c r="I27" i="7"/>
  <c r="J20" i="7" l="1"/>
  <c r="J21" i="7" s="1"/>
  <c r="I16" i="7"/>
  <c r="N10" i="17" s="1"/>
  <c r="D10" i="7"/>
  <c r="D9" i="7"/>
  <c r="D8" i="7"/>
  <c r="J29" i="4"/>
  <c r="J18" i="4"/>
  <c r="H13" i="4"/>
  <c r="J23" i="4"/>
  <c r="O6" i="17"/>
  <c r="N6" i="17"/>
  <c r="J30" i="5"/>
  <c r="J24" i="5"/>
  <c r="J19" i="1"/>
  <c r="J18" i="1"/>
  <c r="J28" i="1"/>
  <c r="K28" i="1" s="1"/>
  <c r="K19" i="1"/>
  <c r="K18" i="1"/>
  <c r="J20" i="1"/>
  <c r="K20" i="1" s="1"/>
  <c r="J21" i="1"/>
  <c r="K21" i="1" s="1"/>
  <c r="J23" i="1"/>
  <c r="K23" i="1" s="1"/>
  <c r="I13" i="1"/>
  <c r="J13" i="1" s="1"/>
  <c r="J35" i="6"/>
  <c r="K35" i="6" s="1"/>
  <c r="K30" i="6"/>
  <c r="K29" i="6"/>
  <c r="K27" i="6"/>
  <c r="K26" i="6"/>
  <c r="K25" i="6"/>
  <c r="K24" i="6"/>
  <c r="K23" i="6"/>
  <c r="K22" i="6"/>
  <c r="K19" i="6"/>
  <c r="K20" i="6"/>
  <c r="K21" i="6"/>
  <c r="I14" i="6"/>
  <c r="J14" i="6" s="1"/>
  <c r="T47" i="17"/>
  <c r="U47" i="17" s="1"/>
  <c r="V47" i="17" s="1"/>
  <c r="W47" i="17" s="1"/>
  <c r="X47" i="17" s="1"/>
  <c r="Y47" i="17" s="1"/>
  <c r="Z47" i="17" s="1"/>
  <c r="S47" i="17"/>
  <c r="T46" i="17"/>
  <c r="U46" i="17" s="1"/>
  <c r="V46" i="17" s="1"/>
  <c r="W46" i="17" s="1"/>
  <c r="X46" i="17" s="1"/>
  <c r="Y46" i="17" s="1"/>
  <c r="Z46" i="17" s="1"/>
  <c r="S46" i="17"/>
  <c r="T45" i="17"/>
  <c r="U45" i="17" s="1"/>
  <c r="V45" i="17" s="1"/>
  <c r="W45" i="17" s="1"/>
  <c r="X45" i="17" s="1"/>
  <c r="Y45" i="17" s="1"/>
  <c r="Z45" i="17" s="1"/>
  <c r="S45" i="17"/>
  <c r="T44" i="17"/>
  <c r="U44" i="17" s="1"/>
  <c r="V44" i="17" s="1"/>
  <c r="W44" i="17" s="1"/>
  <c r="X44" i="17" s="1"/>
  <c r="Y44" i="17" s="1"/>
  <c r="Z44" i="17" s="1"/>
  <c r="S44" i="17"/>
  <c r="T43" i="17"/>
  <c r="U43" i="17" s="1"/>
  <c r="V43" i="17" s="1"/>
  <c r="W43" i="17" s="1"/>
  <c r="X43" i="17" s="1"/>
  <c r="Y43" i="17" s="1"/>
  <c r="Z43" i="17" s="1"/>
  <c r="S43" i="17"/>
  <c r="R42" i="17"/>
  <c r="Q42" i="17"/>
  <c r="P42" i="17"/>
  <c r="T40" i="17"/>
  <c r="U40" i="17" s="1"/>
  <c r="V40" i="17" s="1"/>
  <c r="W40" i="17" s="1"/>
  <c r="Y40" i="17" s="1"/>
  <c r="Z40" i="17" s="1"/>
  <c r="S40" i="17"/>
  <c r="T39" i="17"/>
  <c r="U39" i="17" s="1"/>
  <c r="V39" i="17" s="1"/>
  <c r="W39" i="17" s="1"/>
  <c r="Y39" i="17" s="1"/>
  <c r="Z39" i="17" s="1"/>
  <c r="S39" i="17"/>
  <c r="T38" i="17"/>
  <c r="U38" i="17" s="1"/>
  <c r="V38" i="17" s="1"/>
  <c r="W38" i="17" s="1"/>
  <c r="Y38" i="17" s="1"/>
  <c r="Z38" i="17" s="1"/>
  <c r="S38" i="17"/>
  <c r="T37" i="17"/>
  <c r="U37" i="17" s="1"/>
  <c r="V37" i="17" s="1"/>
  <c r="W37" i="17" s="1"/>
  <c r="Y37" i="17" s="1"/>
  <c r="Z37" i="17" s="1"/>
  <c r="S37" i="17"/>
  <c r="T36" i="17"/>
  <c r="U36" i="17" s="1"/>
  <c r="V36" i="17" s="1"/>
  <c r="W36" i="17" s="1"/>
  <c r="Y36" i="17" s="1"/>
  <c r="Z36" i="17" s="1"/>
  <c r="S36" i="17"/>
  <c r="T35" i="17"/>
  <c r="U35" i="17" s="1"/>
  <c r="V35" i="17" s="1"/>
  <c r="W35" i="17" s="1"/>
  <c r="Y35" i="17" s="1"/>
  <c r="Z35" i="17" s="1"/>
  <c r="S35" i="17"/>
  <c r="R34" i="17"/>
  <c r="Q34" i="17"/>
  <c r="P34" i="17"/>
  <c r="E42" i="17"/>
  <c r="D42" i="17"/>
  <c r="R27" i="17"/>
  <c r="Q27" i="17"/>
  <c r="P27" i="17"/>
  <c r="T32" i="17"/>
  <c r="U32" i="17" s="1"/>
  <c r="V32" i="17" s="1"/>
  <c r="Y32" i="17" s="1"/>
  <c r="Z32" i="17" s="1"/>
  <c r="S32" i="17"/>
  <c r="T31" i="17"/>
  <c r="U31" i="17" s="1"/>
  <c r="V31" i="17" s="1"/>
  <c r="Y31" i="17" s="1"/>
  <c r="Z31" i="17" s="1"/>
  <c r="S31" i="17"/>
  <c r="T30" i="17"/>
  <c r="U30" i="17" s="1"/>
  <c r="V30" i="17" s="1"/>
  <c r="Y30" i="17" s="1"/>
  <c r="Z30" i="17" s="1"/>
  <c r="S30" i="17"/>
  <c r="T29" i="17"/>
  <c r="U29" i="17" s="1"/>
  <c r="V29" i="17" s="1"/>
  <c r="Y29" i="17" s="1"/>
  <c r="Z29" i="17" s="1"/>
  <c r="S29" i="17"/>
  <c r="R28" i="17"/>
  <c r="T28" i="17" s="1"/>
  <c r="U28" i="17" s="1"/>
  <c r="V28" i="17" s="1"/>
  <c r="O28" i="17"/>
  <c r="R21" i="17"/>
  <c r="Q21" i="17"/>
  <c r="R20" i="17"/>
  <c r="Q20" i="17"/>
  <c r="R11" i="17"/>
  <c r="T11" i="17" s="1"/>
  <c r="Q11" i="17"/>
  <c r="T25" i="17"/>
  <c r="U25" i="17" s="1"/>
  <c r="Y25" i="17" s="1"/>
  <c r="Z25" i="17" s="1"/>
  <c r="S25" i="17"/>
  <c r="T24" i="17"/>
  <c r="U24" i="17" s="1"/>
  <c r="Y24" i="17" s="1"/>
  <c r="Z24" i="17" s="1"/>
  <c r="S24" i="17"/>
  <c r="T23" i="17"/>
  <c r="U23" i="17" s="1"/>
  <c r="Y23" i="17" s="1"/>
  <c r="Z23" i="17" s="1"/>
  <c r="S23" i="17"/>
  <c r="T22" i="17"/>
  <c r="S22" i="17"/>
  <c r="R12" i="17"/>
  <c r="Q12" i="17"/>
  <c r="R18" i="17"/>
  <c r="T18" i="17" s="1"/>
  <c r="Q18" i="17"/>
  <c r="P18" i="17"/>
  <c r="R19" i="17"/>
  <c r="Q19" i="17"/>
  <c r="D4" i="12"/>
  <c r="T16" i="17"/>
  <c r="Y16" i="17" s="1"/>
  <c r="Z16" i="17" s="1"/>
  <c r="S16" i="17"/>
  <c r="T15" i="17"/>
  <c r="Y15" i="17" s="1"/>
  <c r="Z15" i="17" s="1"/>
  <c r="S15" i="17"/>
  <c r="T14" i="17"/>
  <c r="S14" i="17"/>
  <c r="R13" i="17"/>
  <c r="R9" i="17"/>
  <c r="Q9" i="17"/>
  <c r="D4" i="10"/>
  <c r="R10" i="17"/>
  <c r="T10" i="17" s="1"/>
  <c r="Q10" i="17"/>
  <c r="D4" i="7"/>
  <c r="R8" i="17"/>
  <c r="Q8" i="17"/>
  <c r="D4" i="4"/>
  <c r="R7" i="17"/>
  <c r="S7" i="17" s="1"/>
  <c r="Q7" i="17"/>
  <c r="D4" i="5"/>
  <c r="R6" i="17"/>
  <c r="T6" i="17" s="1"/>
  <c r="Q6" i="17"/>
  <c r="D4" i="1"/>
  <c r="R5" i="17"/>
  <c r="Q5" i="17"/>
  <c r="D4" i="6"/>
  <c r="Y6" i="17" l="1"/>
  <c r="Z6" i="17" s="1"/>
  <c r="Y11" i="17"/>
  <c r="Z11" i="17" s="1"/>
  <c r="Y10" i="17"/>
  <c r="Z10" i="17" s="1"/>
  <c r="Y28" i="17"/>
  <c r="Z28" i="17" s="1"/>
  <c r="S34" i="17"/>
  <c r="U18" i="17"/>
  <c r="T21" i="17"/>
  <c r="S42" i="17"/>
  <c r="T19" i="17"/>
  <c r="U19" i="17" s="1"/>
  <c r="U22" i="17"/>
  <c r="D4" i="14"/>
  <c r="D4" i="13"/>
  <c r="D4" i="11"/>
  <c r="T12" i="17"/>
  <c r="T20" i="17"/>
  <c r="P28" i="17"/>
  <c r="Y14" i="17"/>
  <c r="P12" i="17"/>
  <c r="P21" i="17"/>
  <c r="S19" i="17"/>
  <c r="S12" i="17"/>
  <c r="S28" i="17"/>
  <c r="T8" i="17"/>
  <c r="T9" i="17"/>
  <c r="P9" i="17"/>
  <c r="S13" i="17"/>
  <c r="P13" i="17"/>
  <c r="P6" i="17"/>
  <c r="S20" i="17"/>
  <c r="J16" i="7"/>
  <c r="J36" i="6"/>
  <c r="J29" i="1"/>
  <c r="I14" i="1"/>
  <c r="I15" i="6"/>
  <c r="S6" i="17"/>
  <c r="S8" i="17"/>
  <c r="S9" i="17"/>
  <c r="S18" i="17"/>
  <c r="P11" i="17"/>
  <c r="S27" i="17"/>
  <c r="T5" i="17"/>
  <c r="Y5" i="17" s="1"/>
  <c r="T7" i="17"/>
  <c r="T13" i="17"/>
  <c r="S5" i="17"/>
  <c r="S10" i="17"/>
  <c r="S11" i="17"/>
  <c r="S21" i="17"/>
  <c r="T34" i="17"/>
  <c r="U34" i="17" s="1"/>
  <c r="V34" i="17" s="1"/>
  <c r="W34" i="17" s="1"/>
  <c r="T42" i="17"/>
  <c r="K49" i="17"/>
  <c r="T27" i="17"/>
  <c r="Y13" i="17" l="1"/>
  <c r="Z13" i="17" s="1"/>
  <c r="Y19" i="17"/>
  <c r="Z34" i="17"/>
  <c r="Y34" i="17"/>
  <c r="Y7" i="17"/>
  <c r="Y9" i="17"/>
  <c r="Z9" i="17" s="1"/>
  <c r="Y8" i="17"/>
  <c r="Z8" i="17" s="1"/>
  <c r="Y12" i="17"/>
  <c r="Z12" i="17" s="1"/>
  <c r="Y18" i="17"/>
  <c r="Z18" i="17" s="1"/>
  <c r="U42" i="17"/>
  <c r="U20" i="17"/>
  <c r="Y20" i="17" s="1"/>
  <c r="U21" i="17"/>
  <c r="Y21" i="17" s="1"/>
  <c r="U27" i="17"/>
  <c r="Y22" i="17"/>
  <c r="Z14" i="17"/>
  <c r="R49" i="17"/>
  <c r="R50" i="17" s="1"/>
  <c r="I49" i="17"/>
  <c r="Q49" i="17"/>
  <c r="Q50" i="17" s="1"/>
  <c r="H49" i="17"/>
  <c r="G49" i="17"/>
  <c r="L49" i="17"/>
  <c r="Z19" i="17"/>
  <c r="M49" i="17"/>
  <c r="J49" i="17"/>
  <c r="Z7" i="17" l="1"/>
  <c r="T49" i="17"/>
  <c r="S49" i="17"/>
  <c r="S50" i="17" s="1"/>
  <c r="Z5" i="17"/>
  <c r="V27" i="17"/>
  <c r="V42" i="17"/>
  <c r="Z22" i="17"/>
  <c r="Z20" i="17"/>
  <c r="Y27" i="17" l="1"/>
  <c r="U49" i="17"/>
  <c r="W42" i="17"/>
  <c r="Z21" i="17" l="1"/>
  <c r="X42" i="17"/>
  <c r="O19" i="17"/>
  <c r="P19" i="17" s="1"/>
  <c r="K36" i="6"/>
  <c r="G29" i="10"/>
  <c r="J30" i="10"/>
  <c r="Y42" i="17" l="1"/>
  <c r="V49" i="17"/>
  <c r="Z27" i="17"/>
  <c r="W49" i="17"/>
  <c r="X49" i="17"/>
  <c r="G20" i="8"/>
  <c r="Z42" i="17" l="1"/>
  <c r="Y49" i="17"/>
  <c r="Y50" i="17" s="1"/>
  <c r="J21" i="8"/>
  <c r="J31" i="8" s="1"/>
  <c r="I21" i="8"/>
  <c r="Z49" i="17" l="1"/>
  <c r="J27" i="7"/>
  <c r="O10" i="17" s="1"/>
  <c r="P10" i="17" l="1"/>
  <c r="J18" i="11" l="1"/>
  <c r="O20" i="17" s="1"/>
  <c r="F23" i="5"/>
  <c r="J23" i="5" s="1"/>
  <c r="F22" i="4"/>
  <c r="K29" i="1"/>
  <c r="O26" i="17" l="1"/>
  <c r="P20" i="17"/>
  <c r="P26" i="17" s="1"/>
  <c r="J22" i="4"/>
  <c r="J25" i="5"/>
  <c r="F22" i="1"/>
  <c r="G22" i="1"/>
  <c r="J14" i="1"/>
  <c r="N7" i="17" l="1"/>
  <c r="O7" i="17"/>
  <c r="P7" i="17" s="1"/>
  <c r="O8" i="17"/>
  <c r="P8" i="17" s="1"/>
  <c r="J24" i="4"/>
  <c r="N8" i="17" s="1"/>
  <c r="J22" i="1"/>
  <c r="K22" i="1" s="1"/>
  <c r="K24" i="1" s="1"/>
  <c r="J24" i="1"/>
  <c r="G28" i="6"/>
  <c r="F28" i="6"/>
  <c r="K28" i="6" l="1"/>
  <c r="K31" i="6" l="1"/>
  <c r="J31" i="6"/>
  <c r="J15" i="6"/>
  <c r="K38" i="6" l="1"/>
  <c r="O5" i="17" s="1"/>
  <c r="O17" i="17" s="1"/>
  <c r="J38" i="6"/>
  <c r="N5" i="17" s="1"/>
  <c r="N17" i="17" s="1"/>
  <c r="P5" i="17" l="1"/>
  <c r="P17" i="17" s="1"/>
  <c r="P49" i="17" s="1"/>
  <c r="P51" i="17" s="1"/>
  <c r="N49" i="17"/>
  <c r="O49" i="17"/>
  <c r="E19" i="2"/>
  <c r="F11" i="2" l="1"/>
  <c r="E5" i="2"/>
</calcChain>
</file>

<file path=xl/sharedStrings.xml><?xml version="1.0" encoding="utf-8"?>
<sst xmlns="http://schemas.openxmlformats.org/spreadsheetml/2006/main" count="766" uniqueCount="239">
  <si>
    <t>№ п/п</t>
  </si>
  <si>
    <t>Наименование расценки.</t>
  </si>
  <si>
    <t>Номер расценки.</t>
  </si>
  <si>
    <t>Измеритель.</t>
  </si>
  <si>
    <t>Мощность кВА.</t>
  </si>
  <si>
    <t>Норматив цены. Без НДС</t>
  </si>
  <si>
    <t>кол-во периодов применения дефлятора</t>
  </si>
  <si>
    <t>индекс дефлятор с учетом периодов %</t>
  </si>
  <si>
    <t>индекс-дефлятор %</t>
  </si>
  <si>
    <t>Коэффициенты перехода от цен базового района (Московская область)
к уровню цен субъектов Российской Федерации (Кпер.)  (Таблица 2)</t>
  </si>
  <si>
    <t>Для ВЛ</t>
  </si>
  <si>
    <t>до 1 кВ</t>
  </si>
  <si>
    <t>6-10 кВ</t>
  </si>
  <si>
    <t>Коэффициенты перехода от цен базового района (Московская область)
к уровню цен субъектов Российской Федерации (Кпер.) (Таблица 2)</t>
  </si>
  <si>
    <t>Коэффициенты на усложненные условия производства работ (Таблица 1)</t>
  </si>
  <si>
    <t>1 км.</t>
  </si>
  <si>
    <t xml:space="preserve">КЛ </t>
  </si>
  <si>
    <t>Для объектов</t>
  </si>
  <si>
    <t>кол-во</t>
  </si>
  <si>
    <t>Коэффициенты перехода от цен базового района (Московская область)
к уровню цен субъектов Российской Федерации (Кпер.)</t>
  </si>
  <si>
    <t>Для озеленения</t>
  </si>
  <si>
    <t>Норматив цены.</t>
  </si>
  <si>
    <t>коэф.пересчета Ц1</t>
  </si>
  <si>
    <t>1.</t>
  </si>
  <si>
    <t>КТП мачтового (шкафного, столбового) типа с одним трансформатором 6 - 20 кВ (тыс. руб.)</t>
  </si>
  <si>
    <t>Э2-07</t>
  </si>
  <si>
    <t>1 ед.</t>
  </si>
  <si>
    <t>Количество.</t>
  </si>
  <si>
    <t>Норматив цены. Тыс. руб без НДС</t>
  </si>
  <si>
    <t>Коэф. Пересчета Ц1</t>
  </si>
  <si>
    <t>Коэф. Пересчета Ц2</t>
  </si>
  <si>
    <t>УНЦ ВЛ 0,4-750 кВ на строительно-монтажные работы без опор и провода ( тыс. руб.)</t>
  </si>
  <si>
    <t>Л1-02 – 1..4</t>
  </si>
  <si>
    <t>УНЦ опор ВЛ0,4-750 кВ (тыс. руб.)</t>
  </si>
  <si>
    <t>Л3-02 – 1..4</t>
  </si>
  <si>
    <t>1 км</t>
  </si>
  <si>
    <t>УНЦ провода СИП ВЛ 0,4-35 кВ (тысч. Руб.)</t>
  </si>
  <si>
    <t>Л7-03 – 1..4</t>
  </si>
  <si>
    <t>Л1-01 – 1..4</t>
  </si>
  <si>
    <t>Л3-01 – 1..4</t>
  </si>
  <si>
    <t>Л7-39 – 1..4</t>
  </si>
  <si>
    <t>УНЦ арматуры, крепления, защиты от перенапряжения ВЛ 0,4-35 кВ (тыс. руб.)</t>
  </si>
  <si>
    <t>Л11-02</t>
  </si>
  <si>
    <t>Л11-03</t>
  </si>
  <si>
    <t>УНЦ ПЗ. Затраты на проектно-изыскательские работы по ВЛ (тыс. руб)</t>
  </si>
  <si>
    <t>П3-01</t>
  </si>
  <si>
    <t>ПЗ-02</t>
  </si>
  <si>
    <t>УНЦ на демонтаж ВЛ 0,4 - 750 кВ (тыс. руб.).</t>
  </si>
  <si>
    <t>М2-01 - 1..2</t>
  </si>
  <si>
    <t>УНЦ Б7 на вырубку (расширение, расчистку) просеки ВЛ (для всех субъектов Российской Федерации) (тыс. руб.)</t>
  </si>
  <si>
    <t>Б7-02</t>
  </si>
  <si>
    <t>1 га.</t>
  </si>
  <si>
    <t>1. Строительство мачтовой трансформаторной подстанции 6/0,4</t>
  </si>
  <si>
    <t>2. Реконструкция ВЛ 6/0,4 кВ</t>
  </si>
  <si>
    <t>А1-03</t>
  </si>
  <si>
    <t>УНЦ ИИК Прибор учета трехфазный с ТТ</t>
  </si>
  <si>
    <t>1 точка учета</t>
  </si>
  <si>
    <t xml:space="preserve">3. Установка прибора учета </t>
  </si>
  <si>
    <t>2. Строительство ВЛ 6кВ</t>
  </si>
  <si>
    <t>3. Установка прибора учета</t>
  </si>
  <si>
    <t>3. Установка прибора учета 6/0,4 кВ</t>
  </si>
  <si>
    <t>Таблица В8. УНЦ ячейки выключателя РП (СП, ТП, РТП) 6 - 20 кВ (тыс. руб.)</t>
  </si>
  <si>
    <t>В8-01 - 1..5</t>
  </si>
  <si>
    <t>1 ячейка</t>
  </si>
  <si>
    <t>Таблица Ц1. Коэффициенты перехода (пересчета) от базового УНЦ электрических сетей (за исключением ВЛ) к уровню УНЦ электрических сетей субъектов Российской Федерации</t>
  </si>
  <si>
    <t>Т5-17 - 1..5</t>
  </si>
  <si>
    <t>Таблица Т5. УНЦ ячейки трансформатора 6 - 35 кВ (тыс. руб.)</t>
  </si>
  <si>
    <t>Т5-19 - 1..5</t>
  </si>
  <si>
    <t>1. Ячейки КСО</t>
  </si>
  <si>
    <t>2. Трансформатор</t>
  </si>
  <si>
    <t>Т5-11 - 1..5</t>
  </si>
  <si>
    <t>Таблица А2. УНЦ ИВКЭ (тыс. руб.)</t>
  </si>
  <si>
    <t>А2-01</t>
  </si>
  <si>
    <t>А4-01</t>
  </si>
  <si>
    <t>УНЦ АСУТП присоединения 6 - 20 кВ</t>
  </si>
  <si>
    <t>А5-08</t>
  </si>
  <si>
    <t>АРМ оперативного персонала</t>
  </si>
  <si>
    <t>К1-08 - 1..8</t>
  </si>
  <si>
    <t>Таблица К1. УНЦ КЛ 6 - 500 кВ (с алюминиевой жилой) (тыс. руб.)</t>
  </si>
  <si>
    <t>Таблица Б2. УНЦ на устройство траншеи КЛ и восстановление благоустройства по трассе (тыс. руб.)</t>
  </si>
  <si>
    <t>1 км. по трассе</t>
  </si>
  <si>
    <t>3. Подготовка и устройство территории при прокладке кабельной линии</t>
  </si>
  <si>
    <t>Таблица Н1. УНЦ выполнения специального перехода кабельной линии методом ГНБ (тыс. руб.)</t>
  </si>
  <si>
    <t>Н1-04</t>
  </si>
  <si>
    <t>Таблица П5. Затраты на проектно-изыскательские работы по КЛ (тыс. руб.)</t>
  </si>
  <si>
    <t>П5-01</t>
  </si>
  <si>
    <t>Б2-02 - 1..4</t>
  </si>
  <si>
    <t>Таблица Л1. УНЦ ВЛ 0,4 - 750 кВ на строительно-монтажные работы без опор и провода (тыс. руб.)</t>
  </si>
  <si>
    <t>Л1-02 - 1..4</t>
  </si>
  <si>
    <t xml:space="preserve">1 км. </t>
  </si>
  <si>
    <t>Таблица Л3. УНЦ опор ВЛ 0,4 - 750 кВ (тыс. руб.)</t>
  </si>
  <si>
    <t>Л3-02 - 1..4</t>
  </si>
  <si>
    <t>Таблица Л7. УНЦ провода СИП ВЛ 0,4 - 35 кВ (тыс. руб.)</t>
  </si>
  <si>
    <t>Л7-05 - 1..4</t>
  </si>
  <si>
    <t>Таблица Л11. УНЦ арматуры, крепления, защиты от перенапряжений ВЛ 0,4 - 35 кВ (тыс. руб.).</t>
  </si>
  <si>
    <t>Б7-01</t>
  </si>
  <si>
    <t>1 га</t>
  </si>
  <si>
    <t>Расчистка кустарников и мелколесья, вырубка деревьев и корчевка пней с диаметром ствола до 11 см</t>
  </si>
  <si>
    <t>Таблица П3. Затраты на проектно-изыскательские работы по ВЛ (тыс. руб.)</t>
  </si>
  <si>
    <t>П3-02</t>
  </si>
  <si>
    <t>1. КЛ 10кВ</t>
  </si>
  <si>
    <t>Б4-02</t>
  </si>
  <si>
    <t>1м2</t>
  </si>
  <si>
    <t>Таблица Б4. УНЦ на восстановление дорожного покрытия при прокладке кабельной линии (для всех субъектов Российской Федерации) (тыс. руб.)</t>
  </si>
  <si>
    <t>Расчистка кустарников и мелколесья, вырубка деревьев с диаметром ствола до 11 см, 12 см и более</t>
  </si>
  <si>
    <t>Таблица И5. УНЦ элементов ПС с устройством фундаментов (тыс. руб.)</t>
  </si>
  <si>
    <t>И5-06 - 1..7</t>
  </si>
  <si>
    <t>2. ВЛ-10 кВ</t>
  </si>
  <si>
    <t>Таблица Н2. УНЦ кабельных сооружений для прокладки кабельной линии (тыс. руб.)</t>
  </si>
  <si>
    <t>Н2-02</t>
  </si>
  <si>
    <t>1м по трассе</t>
  </si>
  <si>
    <t>А5-04</t>
  </si>
  <si>
    <t>Шкаф с 4 коммутаторами</t>
  </si>
  <si>
    <t>Базовый вариант</t>
  </si>
  <si>
    <t xml:space="preserve">  рост цен на конец периода, % к декабрю предыдущего года</t>
  </si>
  <si>
    <t xml:space="preserve">  в среднем за год, %</t>
  </si>
  <si>
    <t>ИПЦ</t>
  </si>
  <si>
    <t>Наименование мероприятий по строительству и реконструкции линий электропередач</t>
  </si>
  <si>
    <t>Идентификатор инвестиционного проекта</t>
  </si>
  <si>
    <t>Год начала  реализации ИПР</t>
  </si>
  <si>
    <t>Год окончания реализации ИПР</t>
  </si>
  <si>
    <t>Показатели проекта,
км / шт.</t>
  </si>
  <si>
    <t>Плановая стоимость ИПР
(УНЦ 2019г+отсутсвующие мероприятия по ЛСМР или комм предложению)</t>
  </si>
  <si>
    <t>Стоимость мероприятий в УНЦ
сборник 2023г.+
те расценки, которых не было</t>
  </si>
  <si>
    <t>Сметная стоимость
(базисный уровнь цен)</t>
  </si>
  <si>
    <t>Сметная стоимость
(базисный уровнь цен в т.ч. НДС)</t>
  </si>
  <si>
    <t>Стоимость мероприятий с учетом индексов-дефляторов (прогнозная стоимость)</t>
  </si>
  <si>
    <t>Период реализации программы</t>
  </si>
  <si>
    <t>ВЛ 10кВ,км</t>
  </si>
  <si>
    <t>ВЛ 6кВ, км</t>
  </si>
  <si>
    <t>ВЛ 0,4кВ, км</t>
  </si>
  <si>
    <t>КЛ 10кВ</t>
  </si>
  <si>
    <t>КЛ 6кВ</t>
  </si>
  <si>
    <t>Ячеек, шт.</t>
  </si>
  <si>
    <t>Мва</t>
  </si>
  <si>
    <t>Прочее оборудование, шт.</t>
  </si>
  <si>
    <t>2025 г.</t>
  </si>
  <si>
    <t>2026 г.</t>
  </si>
  <si>
    <t>2027 г.</t>
  </si>
  <si>
    <t>2028 г.</t>
  </si>
  <si>
    <t>2029 г.</t>
  </si>
  <si>
    <t>ИТОГО ИПР
в прогнозных ценах БЕЗ НДС</t>
  </si>
  <si>
    <t>ИТОГО ИПР
в прогнозных ценах, в т.ч. НДС</t>
  </si>
  <si>
    <t>P_T_01</t>
  </si>
  <si>
    <t>P_T_02</t>
  </si>
  <si>
    <t>P_T_03</t>
  </si>
  <si>
    <t>P_T_04</t>
  </si>
  <si>
    <t>P_T_05</t>
  </si>
  <si>
    <t>P_T_06</t>
  </si>
  <si>
    <t>P_T_07</t>
  </si>
  <si>
    <t>ИТОГО 2025 год</t>
  </si>
  <si>
    <t>P_T_08</t>
  </si>
  <si>
    <t>P_T_09</t>
  </si>
  <si>
    <t xml:space="preserve"> </t>
  </si>
  <si>
    <t>ИТОГО 2026 год</t>
  </si>
  <si>
    <t>P_T_11</t>
  </si>
  <si>
    <t>P_T_12</t>
  </si>
  <si>
    <t>P_T_13</t>
  </si>
  <si>
    <t>ИТОГО 2027 год</t>
  </si>
  <si>
    <t>P_T_15</t>
  </si>
  <si>
    <t>ИТОГО 2028 год</t>
  </si>
  <si>
    <t>ИТОГО 2029 год</t>
  </si>
  <si>
    <t>ИТОГО 2025-2029 год</t>
  </si>
  <si>
    <t>Год реализации проекта:</t>
  </si>
  <si>
    <t>год</t>
  </si>
  <si>
    <t xml:space="preserve">Наименование документа - источника данных : </t>
  </si>
  <si>
    <t>Реквизиты документа:</t>
  </si>
  <si>
    <t>ВСЕГО</t>
  </si>
  <si>
    <t>Директор ООО "Трансэнерго"</t>
  </si>
  <si>
    <r>
      <t xml:space="preserve">Определение стоимости </t>
    </r>
    <r>
      <rPr>
        <b/>
        <u/>
        <sz val="12"/>
        <color theme="1"/>
        <rFont val="Times New Roman"/>
        <family val="1"/>
        <charset val="204"/>
      </rPr>
      <t xml:space="preserve">мероприятия ивестиционной программы ООО "Трансэнерго"  на 2025-2029 гг.
</t>
    </r>
    <r>
      <rPr>
        <sz val="12"/>
        <color theme="1"/>
        <rFont val="Times New Roman"/>
        <family val="1"/>
        <charset val="204"/>
      </rPr>
      <t>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утвержденными в соответствии с приказом Министерством энергетики Российской Федерации № 10 от 17.01.2019г.</t>
    </r>
  </si>
  <si>
    <r>
      <t xml:space="preserve">Определение стоимости </t>
    </r>
    <r>
      <rPr>
        <b/>
        <u/>
        <sz val="12"/>
        <color theme="1"/>
        <rFont val="Times New Roman"/>
        <family val="1"/>
        <charset val="204"/>
      </rPr>
      <t xml:space="preserve">мероприятия ивестиционной программы ООО "Трансэнерго"  на 2025-2029 гг.
</t>
    </r>
    <r>
      <rPr>
        <sz val="12"/>
        <color theme="1"/>
        <rFont val="Times New Roman"/>
        <family val="1"/>
        <charset val="204"/>
      </rPr>
      <t>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утвержденными в соответствии с 
приказом Министерством энергетики Российской Федерации № 10 от 17.01.2019г.</t>
    </r>
  </si>
  <si>
    <t>Наименование мероприятия:</t>
  </si>
  <si>
    <t xml:space="preserve">Строительство мачтовой трансформаторной подстанции 6/0,4;  реконструкция ВЛ 6/0,4 кВ; установка прибора учета </t>
  </si>
  <si>
    <t>Необходимый состав работ для реализации мероприятия:</t>
  </si>
  <si>
    <t>Стоимость мероприятия в ценах прогнозного периода</t>
  </si>
  <si>
    <t>Стоимость мероприятия в ценах
на 01.01.2018г., 
тыс. руб 
(без НДС)</t>
  </si>
  <si>
    <t>С.Ю. Ковалевский</t>
  </si>
  <si>
    <t>Базисный уровнь цен в УНЦ сбоник 2019 г.</t>
  </si>
  <si>
    <t xml:space="preserve">Строительство мачтовой трансформаторной подстанции 6/0,4;  строительство ВЛ 6/0,4 кВ; установка прибора учета </t>
  </si>
  <si>
    <t xml:space="preserve">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
(УНЦ) рассчитаны в ценах по состоянию на 28.11.2018г. и приведены без учета налога на добавленную стоимость, уплаты земельного налога и налога на имущество организации, поэтому для определения стоимости мероприятия в ценах прогнозного периода применен ИПЦ (источник: Прогноз социально-экономического развития Российской Федерации до 2036 года, опубликован https://www.economy.gov.ru)
</t>
  </si>
  <si>
    <t>ИТОГО по мероприятию:</t>
  </si>
  <si>
    <t>Минэкономразвития России. Прогноз социально-экономического развития Российской Федерации до 2036 года</t>
  </si>
  <si>
    <t xml:space="preserve">Размещен на официальном сайте Минэкономразвития России 28.11.2018 года 
опубликован https://www.economy.gov.ru
</t>
  </si>
  <si>
    <t>Таблица №1</t>
  </si>
  <si>
    <t>Таблица № 2</t>
  </si>
  <si>
    <t>Стоимость мероприятия в ценах прогнозного периода (УНЦ
сборник 2019г*ИПЦ соотв периода)</t>
  </si>
  <si>
    <t>Таблица № 3</t>
  </si>
  <si>
    <t>Таблица № 4</t>
  </si>
  <si>
    <t>Таблица № 5</t>
  </si>
  <si>
    <t>1. Затраты на проектно-изыскательские работы по КЛ</t>
  </si>
  <si>
    <t>2. КЛ 6 кВ</t>
  </si>
  <si>
    <t>млн руб.</t>
  </si>
  <si>
    <t>Таблица № 6</t>
  </si>
  <si>
    <t>Таблица № 8</t>
  </si>
  <si>
    <r>
      <t xml:space="preserve">Показатели инфляции:
 • </t>
    </r>
    <r>
      <rPr>
        <b/>
        <u/>
        <sz val="12"/>
        <rFont val="Times New Roman"/>
        <family val="1"/>
        <charset val="204"/>
      </rPr>
      <t>потребительские цены (ИПЦ)</t>
    </r>
  </si>
  <si>
    <t>Таблица № 9</t>
  </si>
  <si>
    <t>1. ВЛ-6 кВ</t>
  </si>
  <si>
    <t>Таблица № 10</t>
  </si>
  <si>
    <t xml:space="preserve">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(УНЦ) рассчитаны в ценах по состоянию на 28.11.2018г. и приведены без учета налога на добавленную стоимость, уплаты земельного налога и налога на имущество организации, поэтому для определения стоимости мероприятия в ценах прогнозного периода применен ИПЦ (источник: Прогноз социально-экономического развития Российской Федерации до 2036 года, опубликован https://www.economy.gov.ru)
</t>
  </si>
  <si>
    <t>Таблица № 7</t>
  </si>
  <si>
    <t>P_T_10</t>
  </si>
  <si>
    <t>Таблица №11</t>
  </si>
  <si>
    <t>Строительство распределительной подстанции -диспетчерского центра в р-не пер. Резервный-ул. Полярная</t>
  </si>
  <si>
    <t>прочие проекты</t>
  </si>
  <si>
    <t>стр-во</t>
  </si>
  <si>
    <t>реконстр</t>
  </si>
  <si>
    <t>Таблица №12</t>
  </si>
  <si>
    <t>1. ИВКЭ (информационно вычеслительный комплекс электроустановки)</t>
  </si>
  <si>
    <t>2. АСУТП (автоматизированная система управления технологическими процессами)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</si>
  <si>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</si>
  <si>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</si>
  <si>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</si>
  <si>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</si>
  <si>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</si>
  <si>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</si>
  <si>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</si>
  <si>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</si>
  <si>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Приобретение бурильно-крановой установки VECTOR-V 1210 на шасси ГАЗ-33086 "Земляк" 4х4</t>
  </si>
  <si>
    <t>Строительство ЛЭП 6/0,4 кВ от ячейки № 2 ТП-3 до ячейки № 2 ТП-13 с реконструкцией участка ВЛ 0,4 кВ</t>
  </si>
  <si>
    <t>Реконструкция участка кабельной линии фидер 17, фидер 23, фидер 26 ПС 110/35/6 "КАФ" ул. Руднева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</si>
  <si>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</si>
  <si>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</si>
  <si>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Приобретение фургона "СОБОЛЬ" ГАЗ-27527-733</t>
  </si>
  <si>
    <t>P_T_14_01</t>
  </si>
  <si>
    <t>P_T_14_02</t>
  </si>
  <si>
    <t>P_T_14_03</t>
  </si>
  <si>
    <r>
      <t xml:space="preserve">Определение стоимости </t>
    </r>
    <r>
      <rPr>
        <b/>
        <u/>
        <sz val="12"/>
        <color theme="1"/>
        <rFont val="Times New Roman"/>
        <family val="1"/>
        <charset val="204"/>
      </rPr>
      <t xml:space="preserve">мероприятия ивестиционной программы ООО "Трансэнерго"  на 2025-2029 гг.
</t>
    </r>
    <r>
      <rPr>
        <sz val="12"/>
        <color theme="1"/>
        <rFont val="Times New Roman"/>
        <family val="1"/>
        <charset val="204"/>
      </rPr>
      <t>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утвержденными в соответствии с 
приказом Министерством энергетики Российской Федерации № 131 от 26.02.2024г.</t>
    </r>
  </si>
  <si>
    <t>Стоимость мероприятия в ценах
на 01.01.2023г., 
тыс. руб 
(без НДС)</t>
  </si>
  <si>
    <t>Итого</t>
  </si>
  <si>
    <t>Установка пункта коммерческого учета электрической энергии класса напряжения 6 - 15 кВ на проводах ВЛ</t>
  </si>
  <si>
    <t>А1-38</t>
  </si>
  <si>
    <t>Таблица В8. УНЦ ячейки выключателя РП, СП, ТП, РТП типа КСО 6 - 15 кВ</t>
  </si>
  <si>
    <t>В8-01-1..3</t>
  </si>
  <si>
    <t>Н1-01-1..4</t>
  </si>
  <si>
    <t>Монтаж пункта секционирования ПСС (ПС 110/35/6 КАФ "Ф-45", "Ф-44")</t>
  </si>
  <si>
    <t>Таблица В6. УНЦ автоматического пункта секционирования 6 - 35 кВ</t>
  </si>
  <si>
    <t>В6-01</t>
  </si>
  <si>
    <t>1. Пункт секционирования 6 - 35 кВ</t>
  </si>
  <si>
    <t>Всего по мероприятию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</si>
</sst>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0.0_)"/>
    <numFmt numFmtId="166" formatCode="0.000000"/>
    <numFmt numFmtId="167" formatCode="0.000"/>
    <numFmt numFmtId="168" formatCode="#,##0.000"/>
    <numFmt numFmtId="169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5" fillId="0" borderId="0"/>
    <xf numFmtId="0" fontId="7" fillId="0" borderId="0"/>
    <xf numFmtId="0" fontId="8" fillId="0" borderId="0"/>
  </cellStyleXfs>
  <cellXfs count="2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wrapText="1"/>
    </xf>
    <xf numFmtId="3" fontId="2" fillId="0" borderId="0" xfId="0" applyNumberFormat="1" applyFont="1" applyBorder="1"/>
    <xf numFmtId="164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/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Border="1"/>
    <xf numFmtId="0" fontId="1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/>
    </xf>
    <xf numFmtId="0" fontId="4" fillId="0" borderId="6" xfId="0" applyFont="1" applyBorder="1"/>
    <xf numFmtId="2" fontId="4" fillId="0" borderId="0" xfId="0" applyNumberFormat="1" applyFont="1" applyBorder="1"/>
    <xf numFmtId="4" fontId="10" fillId="0" borderId="1" xfId="0" applyNumberFormat="1" applyFont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right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/>
    <xf numFmtId="0" fontId="12" fillId="0" borderId="6" xfId="0" applyFont="1" applyBorder="1"/>
    <xf numFmtId="0" fontId="10" fillId="0" borderId="0" xfId="0" applyFont="1" applyBorder="1" applyAlignment="1">
      <alignment horizontal="right"/>
    </xf>
    <xf numFmtId="2" fontId="10" fillId="7" borderId="1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10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4" fillId="0" borderId="0" xfId="0" applyFont="1" applyFill="1" applyBorder="1"/>
    <xf numFmtId="3" fontId="4" fillId="0" borderId="0" xfId="0" applyNumberFormat="1" applyFont="1" applyBorder="1"/>
    <xf numFmtId="4" fontId="10" fillId="9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Fill="1"/>
    <xf numFmtId="0" fontId="12" fillId="0" borderId="0" xfId="0" applyFont="1" applyBorder="1" applyAlignment="1">
      <alignment horizontal="left" wrapText="1"/>
    </xf>
    <xf numFmtId="3" fontId="10" fillId="0" borderId="0" xfId="0" applyNumberFormat="1" applyFont="1" applyBorder="1" applyAlignment="1">
      <alignment horizontal="center" vertical="center"/>
    </xf>
    <xf numFmtId="164" fontId="14" fillId="0" borderId="8" xfId="2" applyFont="1" applyBorder="1" applyAlignment="1">
      <alignment horizontal="left" vertical="center"/>
    </xf>
    <xf numFmtId="0" fontId="4" fillId="0" borderId="0" xfId="1" applyFont="1"/>
    <xf numFmtId="164" fontId="15" fillId="0" borderId="7" xfId="2" applyFont="1" applyFill="1" applyBorder="1" applyAlignment="1">
      <alignment horizontal="left" vertical="center" wrapText="1"/>
    </xf>
    <xf numFmtId="164" fontId="14" fillId="0" borderId="11" xfId="2" applyFont="1" applyFill="1" applyBorder="1" applyAlignment="1">
      <alignment horizontal="center"/>
    </xf>
    <xf numFmtId="164" fontId="14" fillId="0" borderId="8" xfId="2" applyFont="1" applyFill="1" applyBorder="1" applyAlignment="1">
      <alignment horizontal="center"/>
    </xf>
    <xf numFmtId="164" fontId="14" fillId="0" borderId="10" xfId="2" applyFont="1" applyFill="1" applyBorder="1" applyAlignment="1">
      <alignment horizontal="center"/>
    </xf>
    <xf numFmtId="164" fontId="14" fillId="0" borderId="0" xfId="2" applyFont="1" applyFill="1" applyBorder="1"/>
    <xf numFmtId="164" fontId="14" fillId="0" borderId="7" xfId="2" applyFont="1" applyFill="1" applyBorder="1" applyAlignment="1">
      <alignment horizontal="left" vertical="center" wrapText="1"/>
    </xf>
    <xf numFmtId="165" fontId="6" fillId="0" borderId="12" xfId="2" applyNumberFormat="1" applyFont="1" applyFill="1" applyBorder="1" applyAlignment="1">
      <alignment horizontal="center" vertical="center"/>
    </xf>
    <xf numFmtId="165" fontId="6" fillId="0" borderId="13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164" fontId="14" fillId="6" borderId="14" xfId="2" applyFont="1" applyFill="1" applyBorder="1" applyAlignment="1">
      <alignment horizontal="left" vertical="center" wrapText="1"/>
    </xf>
    <xf numFmtId="165" fontId="6" fillId="6" borderId="15" xfId="2" applyNumberFormat="1" applyFont="1" applyFill="1" applyBorder="1" applyAlignment="1">
      <alignment horizontal="center" vertical="center"/>
    </xf>
    <xf numFmtId="165" fontId="6" fillId="6" borderId="9" xfId="2" applyNumberFormat="1" applyFont="1" applyFill="1" applyBorder="1" applyAlignment="1">
      <alignment horizontal="center" vertical="center"/>
    </xf>
    <xf numFmtId="165" fontId="6" fillId="6" borderId="5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/>
    </xf>
    <xf numFmtId="166" fontId="17" fillId="0" borderId="0" xfId="0" applyNumberFormat="1" applyFont="1"/>
    <xf numFmtId="166" fontId="17" fillId="0" borderId="0" xfId="0" applyNumberFormat="1" applyFont="1" applyAlignment="1">
      <alignment horizontal="right"/>
    </xf>
    <xf numFmtId="0" fontId="17" fillId="4" borderId="0" xfId="0" applyFont="1" applyFill="1"/>
    <xf numFmtId="0" fontId="18" fillId="5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4" fontId="17" fillId="0" borderId="1" xfId="0" applyNumberFormat="1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17" fillId="6" borderId="1" xfId="0" applyNumberFormat="1" applyFont="1" applyFill="1" applyBorder="1" applyAlignment="1">
      <alignment horizontal="right" vertical="center"/>
    </xf>
    <xf numFmtId="168" fontId="17" fillId="6" borderId="1" xfId="0" applyNumberFormat="1" applyFont="1" applyFill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168" fontId="17" fillId="0" borderId="0" xfId="0" applyNumberFormat="1" applyFont="1"/>
    <xf numFmtId="168" fontId="17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168" fontId="17" fillId="0" borderId="1" xfId="0" applyNumberFormat="1" applyFont="1" applyBorder="1" applyAlignment="1">
      <alignment horizontal="center" vertical="center" wrapText="1"/>
    </xf>
    <xf numFmtId="169" fontId="17" fillId="0" borderId="0" xfId="0" applyNumberFormat="1" applyFont="1"/>
    <xf numFmtId="4" fontId="18" fillId="7" borderId="1" xfId="0" applyNumberFormat="1" applyFont="1" applyFill="1" applyBorder="1" applyAlignment="1">
      <alignment horizontal="center" vertical="center" wrapText="1"/>
    </xf>
    <xf numFmtId="168" fontId="18" fillId="7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right" vertical="center"/>
    </xf>
    <xf numFmtId="0" fontId="18" fillId="7" borderId="1" xfId="0" applyFont="1" applyFill="1" applyBorder="1" applyAlignment="1">
      <alignment vertical="center"/>
    </xf>
    <xf numFmtId="3" fontId="18" fillId="7" borderId="1" xfId="0" applyNumberFormat="1" applyFont="1" applyFill="1" applyBorder="1" applyAlignment="1">
      <alignment horizontal="center" vertical="center" wrapText="1"/>
    </xf>
    <xf numFmtId="168" fontId="18" fillId="7" borderId="1" xfId="0" applyNumberFormat="1" applyFont="1" applyFill="1" applyBorder="1" applyAlignment="1">
      <alignment vertical="center" wrapText="1"/>
    </xf>
    <xf numFmtId="169" fontId="18" fillId="0" borderId="0" xfId="0" applyNumberFormat="1" applyFont="1"/>
    <xf numFmtId="0" fontId="18" fillId="0" borderId="0" xfId="0" applyFont="1"/>
    <xf numFmtId="0" fontId="17" fillId="5" borderId="0" xfId="0" applyFont="1" applyFill="1" applyAlignment="1">
      <alignment horizontal="center" vertical="center" wrapText="1"/>
    </xf>
    <xf numFmtId="0" fontId="17" fillId="5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center" vertical="center" wrapText="1"/>
    </xf>
    <xf numFmtId="3" fontId="17" fillId="5" borderId="0" xfId="0" applyNumberFormat="1" applyFont="1" applyFill="1" applyAlignment="1">
      <alignment horizontal="center" vertical="center" wrapText="1"/>
    </xf>
    <xf numFmtId="4" fontId="18" fillId="5" borderId="0" xfId="0" applyNumberFormat="1" applyFont="1" applyFill="1" applyAlignment="1">
      <alignment horizontal="center" vertical="center" wrapText="1"/>
    </xf>
    <xf numFmtId="168" fontId="17" fillId="5" borderId="0" xfId="0" applyNumberFormat="1" applyFont="1" applyFill="1" applyAlignment="1">
      <alignment vertical="center" wrapText="1"/>
    </xf>
    <xf numFmtId="168" fontId="17" fillId="0" borderId="0" xfId="0" applyNumberFormat="1" applyFont="1" applyAlignment="1">
      <alignment vertical="center" wrapText="1"/>
    </xf>
    <xf numFmtId="4" fontId="17" fillId="5" borderId="0" xfId="0" applyNumberFormat="1" applyFont="1" applyFill="1" applyAlignment="1">
      <alignment horizontal="center" vertical="center" wrapText="1"/>
    </xf>
    <xf numFmtId="4" fontId="17" fillId="0" borderId="0" xfId="0" applyNumberFormat="1" applyFont="1"/>
    <xf numFmtId="0" fontId="18" fillId="3" borderId="0" xfId="0" applyFont="1" applyFill="1"/>
    <xf numFmtId="4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168" fontId="18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4" fontId="17" fillId="6" borderId="1" xfId="0" applyNumberFormat="1" applyFont="1" applyFill="1" applyBorder="1" applyAlignment="1">
      <alignment horizontal="left" vertical="center" wrapText="1"/>
    </xf>
    <xf numFmtId="0" fontId="17" fillId="10" borderId="0" xfId="0" applyFont="1" applyFill="1"/>
    <xf numFmtId="0" fontId="17" fillId="11" borderId="0" xfId="0" applyFont="1" applyFill="1"/>
    <xf numFmtId="4" fontId="17" fillId="10" borderId="1" xfId="0" applyNumberFormat="1" applyFont="1" applyFill="1" applyBorder="1" applyAlignment="1">
      <alignment horizontal="left" vertical="center" wrapText="1"/>
    </xf>
    <xf numFmtId="4" fontId="17" fillId="11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17" fillId="6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169" fontId="18" fillId="7" borderId="0" xfId="0" applyNumberFormat="1" applyFont="1" applyFill="1"/>
    <xf numFmtId="0" fontId="18" fillId="7" borderId="0" xfId="0" applyFont="1" applyFill="1"/>
    <xf numFmtId="168" fontId="18" fillId="0" borderId="0" xfId="0" applyNumberFormat="1" applyFont="1" applyFill="1" applyBorder="1" applyAlignment="1">
      <alignment horizontal="center" vertical="center" wrapText="1"/>
    </xf>
    <xf numFmtId="168" fontId="18" fillId="7" borderId="3" xfId="0" applyNumberFormat="1" applyFont="1" applyFill="1" applyBorder="1" applyAlignment="1">
      <alignment horizontal="center" vertical="center" wrapText="1"/>
    </xf>
    <xf numFmtId="4" fontId="17" fillId="6" borderId="1" xfId="0" applyNumberFormat="1" applyFont="1" applyFill="1" applyBorder="1" applyAlignment="1">
      <alignment vertical="center" wrapText="1"/>
    </xf>
    <xf numFmtId="168" fontId="18" fillId="7" borderId="1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16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14" fillId="0" borderId="8" xfId="2" applyFont="1" applyFill="1" applyBorder="1" applyAlignment="1">
      <alignment horizontal="center"/>
    </xf>
    <xf numFmtId="164" fontId="14" fillId="0" borderId="10" xfId="2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7" borderId="14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0" fillId="8" borderId="2" xfId="0" applyFont="1" applyFill="1" applyBorder="1" applyAlignment="1">
      <alignment horizontal="right" vertical="center" wrapText="1"/>
    </xf>
    <xf numFmtId="0" fontId="10" fillId="8" borderId="4" xfId="0" applyFont="1" applyFill="1" applyBorder="1" applyAlignment="1">
      <alignment horizontal="right" vertical="center" wrapText="1"/>
    </xf>
    <xf numFmtId="0" fontId="10" fillId="8" borderId="3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/>
    </xf>
    <xf numFmtId="0" fontId="10" fillId="8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7" borderId="2" xfId="0" applyFont="1" applyFill="1" applyBorder="1" applyAlignment="1">
      <alignment horizontal="right" vertical="center" wrapText="1"/>
    </xf>
    <xf numFmtId="0" fontId="10" fillId="7" borderId="4" xfId="0" applyFont="1" applyFill="1" applyBorder="1" applyAlignment="1">
      <alignment horizontal="right" vertical="center" wrapText="1"/>
    </xf>
    <xf numFmtId="0" fontId="10" fillId="7" borderId="3" xfId="0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/>
    </xf>
    <xf numFmtId="0" fontId="10" fillId="7" borderId="1" xfId="0" applyFont="1" applyFill="1" applyBorder="1" applyAlignment="1">
      <alignment horizontal="right"/>
    </xf>
    <xf numFmtId="0" fontId="10" fillId="7" borderId="2" xfId="0" applyFont="1" applyFill="1" applyBorder="1" applyAlignment="1">
      <alignment horizontal="right"/>
    </xf>
    <xf numFmtId="0" fontId="10" fillId="7" borderId="4" xfId="0" applyFont="1" applyFill="1" applyBorder="1" applyAlignment="1">
      <alignment horizontal="right"/>
    </xf>
    <xf numFmtId="0" fontId="10" fillId="7" borderId="3" xfId="0" applyFont="1" applyFill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10" fillId="9" borderId="1" xfId="0" applyFont="1" applyFill="1" applyBorder="1" applyAlignment="1">
      <alignment horizontal="righ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4" fontId="10" fillId="0" borderId="0" xfId="0" applyNumberFormat="1" applyFont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right"/>
    </xf>
    <xf numFmtId="3" fontId="15" fillId="12" borderId="0" xfId="0" applyNumberFormat="1" applyFont="1" applyFill="1" applyBorder="1" applyAlignment="1">
      <alignment horizontal="center" vertical="center"/>
    </xf>
    <xf numFmtId="0" fontId="21" fillId="1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right" vertical="center" wrapText="1"/>
    </xf>
    <xf numFmtId="4" fontId="10" fillId="13" borderId="1" xfId="0" applyNumberFormat="1" applyFont="1" applyFill="1" applyBorder="1" applyAlignment="1">
      <alignment vertical="center" wrapText="1"/>
    </xf>
    <xf numFmtId="0" fontId="4" fillId="13" borderId="1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center"/>
    </xf>
    <xf numFmtId="0" fontId="12" fillId="0" borderId="11" xfId="0" applyFont="1" applyBorder="1" applyAlignment="1">
      <alignment horizontal="left"/>
    </xf>
    <xf numFmtId="4" fontId="4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wrapText="1"/>
    </xf>
    <xf numFmtId="0" fontId="4" fillId="13" borderId="1" xfId="0" applyFont="1" applyFill="1" applyBorder="1"/>
    <xf numFmtId="4" fontId="10" fillId="0" borderId="0" xfId="0" applyNumberFormat="1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left"/>
    </xf>
    <xf numFmtId="0" fontId="12" fillId="0" borderId="0" xfId="0" applyFont="1" applyBorder="1" applyAlignment="1"/>
    <xf numFmtId="0" fontId="10" fillId="0" borderId="2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wrapText="1"/>
    </xf>
    <xf numFmtId="3" fontId="10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3" fontId="4" fillId="0" borderId="1" xfId="0" applyNumberFormat="1" applyFont="1" applyBorder="1"/>
    <xf numFmtId="0" fontId="4" fillId="0" borderId="1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/>
    <xf numFmtId="4" fontId="4" fillId="0" borderId="1" xfId="0" applyNumberFormat="1" applyFont="1" applyFill="1" applyBorder="1"/>
    <xf numFmtId="0" fontId="4" fillId="0" borderId="6" xfId="0" applyFont="1" applyFill="1" applyBorder="1"/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4" fontId="0" fillId="0" borderId="1" xfId="0" applyNumberFormat="1" applyBorder="1" applyAlignment="1">
      <alignment horizontal="center"/>
    </xf>
  </cellXfs>
  <cellStyles count="5">
    <cellStyle name="Обычный" xfId="0" builtinId="0"/>
    <cellStyle name="Обычный 2" xfId="3" xr:uid="{E6225EF2-6B3E-4214-B542-78406AF19A3D}"/>
    <cellStyle name="Обычный 3" xfId="4" xr:uid="{ED3BEA97-A313-48D8-84CE-39D2D6E61EE5}"/>
    <cellStyle name="Обычный 4" xfId="2" xr:uid="{185E7F97-5519-4EC5-A0B0-3F90BBB90777}"/>
    <cellStyle name="Обычный 5" xfId="1" xr:uid="{5767E8C1-BEF4-483A-BED9-10030B80C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5;&#1058;&#1054;/&#1055;&#1077;&#1088;&#1077;&#1087;&#1077;&#1083;&#1080;&#1094;&#1072;/&#1089;&#1084;&#1077;&#1090;&#1099;/&#1057;&#1084;&#1077;&#1090;&#1099;%20&#1087;&#1086;%20&#1080;&#1085;&#1074;&#1077;&#1089;&#1090;%20&#1087;&#1088;&#1086;&#1075;&#1088;&#1072;&#1084;&#1084;&#1077;%202025+/&#1055;&#1083;&#1072;&#1085;%20&#1048;&#1055;&#1056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"/>
      <sheetName val="вар 2"/>
      <sheetName val="Текущий вариант"/>
      <sheetName val="план"/>
      <sheetName val="Лист1"/>
    </sheetNames>
    <sheetDataSet>
      <sheetData sheetId="0"/>
      <sheetData sheetId="1"/>
      <sheetData sheetId="2">
        <row r="4">
          <cell r="B4" t="str">
            <v>Реконструкция распределительной подстанции №1, ул.Портовая 1, территория 179 СРЗ</v>
          </cell>
          <cell r="E4">
            <v>6407756.21</v>
          </cell>
          <cell r="I4">
            <v>29693739.713333331</v>
          </cell>
        </row>
        <row r="5">
          <cell r="E5">
            <v>723572</v>
          </cell>
        </row>
        <row r="6">
          <cell r="E6">
            <v>13246650.550000001</v>
          </cell>
          <cell r="I6">
            <v>42187893.876000002</v>
          </cell>
        </row>
        <row r="7">
          <cell r="E7">
            <v>21753934.640000001</v>
          </cell>
          <cell r="I7">
            <v>55305295.344000004</v>
          </cell>
        </row>
        <row r="8">
          <cell r="E8">
            <v>13546814.399999999</v>
          </cell>
          <cell r="I8">
            <v>0</v>
          </cell>
        </row>
        <row r="9">
          <cell r="E9"/>
        </row>
        <row r="10">
          <cell r="E10"/>
        </row>
        <row r="11">
          <cell r="E11"/>
        </row>
        <row r="12">
          <cell r="E12"/>
        </row>
        <row r="13">
          <cell r="D13">
            <v>23992432.989999998</v>
          </cell>
          <cell r="I13">
            <v>46748559.302666672</v>
          </cell>
        </row>
        <row r="14">
          <cell r="D14">
            <v>24110971.870000001</v>
          </cell>
        </row>
        <row r="15">
          <cell r="D15">
            <v>10021561.16</v>
          </cell>
        </row>
        <row r="16">
          <cell r="D16">
            <v>3503848.3</v>
          </cell>
          <cell r="J16"/>
        </row>
        <row r="17">
          <cell r="D17">
            <v>13495782</v>
          </cell>
        </row>
        <row r="18">
          <cell r="E18">
            <v>1906582.39</v>
          </cell>
          <cell r="I18">
            <v>2277242.3855016008</v>
          </cell>
        </row>
        <row r="19">
          <cell r="E19">
            <v>1254812.81</v>
          </cell>
          <cell r="I19">
            <v>1008272.1828960003</v>
          </cell>
        </row>
        <row r="20">
          <cell r="E20">
            <v>1851195.14</v>
          </cell>
          <cell r="I20">
            <v>1763530.5162293336</v>
          </cell>
        </row>
        <row r="21">
          <cell r="E21">
            <v>1254812.81</v>
          </cell>
          <cell r="I21">
            <v>1008272.1828960003</v>
          </cell>
        </row>
        <row r="22">
          <cell r="E22">
            <v>4533815.46</v>
          </cell>
          <cell r="I22">
            <v>4372586.6679964811</v>
          </cell>
        </row>
        <row r="23">
          <cell r="E23">
            <v>4533815.46</v>
          </cell>
          <cell r="I23">
            <v>55305295.344000004</v>
          </cell>
        </row>
        <row r="24">
          <cell r="E24">
            <v>5720507.7400000002</v>
          </cell>
          <cell r="I24">
            <v>7789355.9006531211</v>
          </cell>
        </row>
        <row r="25">
          <cell r="E25">
            <v>4613748.8499999996</v>
          </cell>
          <cell r="I25">
            <v>10523547.298062723</v>
          </cell>
        </row>
        <row r="26">
          <cell r="E26">
            <v>13110000</v>
          </cell>
        </row>
        <row r="27">
          <cell r="E27">
            <v>2512000</v>
          </cell>
        </row>
        <row r="29">
          <cell r="E29">
            <v>172094614.78000003</v>
          </cell>
          <cell r="I29">
            <v>257983590.71423525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3FCB6-1092-4F9D-8684-045A05832CE6}">
  <dimension ref="A4:F20"/>
  <sheetViews>
    <sheetView workbookViewId="0">
      <selection activeCell="C11" sqref="C11:C12"/>
    </sheetView>
  </sheetViews>
  <sheetFormatPr defaultRowHeight="15" x14ac:dyDescent="0.25"/>
  <cols>
    <col min="1" max="1" width="16.140625" bestFit="1" customWidth="1"/>
    <col min="2" max="2" width="24.28515625" customWidth="1"/>
    <col min="3" max="3" width="34.42578125" customWidth="1"/>
    <col min="4" max="4" width="28.85546875" customWidth="1"/>
    <col min="5" max="5" width="11.42578125" customWidth="1"/>
    <col min="6" max="6" width="14.28515625" customWidth="1"/>
    <col min="7" max="7" width="12.7109375" customWidth="1"/>
  </cols>
  <sheetData>
    <row r="4" spans="1:6" ht="105" x14ac:dyDescent="0.25">
      <c r="A4" t="s">
        <v>17</v>
      </c>
      <c r="B4" s="2" t="s">
        <v>9</v>
      </c>
      <c r="C4" s="2" t="s">
        <v>8</v>
      </c>
      <c r="D4" s="2" t="s">
        <v>6</v>
      </c>
      <c r="E4" s="2" t="s">
        <v>7</v>
      </c>
    </row>
    <row r="5" spans="1:6" x14ac:dyDescent="0.25">
      <c r="B5">
        <v>1.1100000000000001</v>
      </c>
      <c r="C5">
        <v>4</v>
      </c>
      <c r="D5">
        <v>2</v>
      </c>
      <c r="E5">
        <f>(C5*D5)/100+1</f>
        <v>1.08</v>
      </c>
    </row>
    <row r="10" spans="1:6" ht="90" x14ac:dyDescent="0.25">
      <c r="A10" t="s">
        <v>10</v>
      </c>
      <c r="B10" s="2" t="s">
        <v>14</v>
      </c>
      <c r="C10" s="2" t="s">
        <v>13</v>
      </c>
      <c r="D10" s="2" t="s">
        <v>8</v>
      </c>
      <c r="E10" s="2" t="s">
        <v>6</v>
      </c>
      <c r="F10" s="2" t="s">
        <v>7</v>
      </c>
    </row>
    <row r="11" spans="1:6" x14ac:dyDescent="0.25">
      <c r="A11" t="s">
        <v>11</v>
      </c>
      <c r="B11">
        <v>1.05</v>
      </c>
      <c r="C11" s="166">
        <v>1.08</v>
      </c>
      <c r="D11" s="167">
        <v>4</v>
      </c>
      <c r="E11" s="167">
        <v>2</v>
      </c>
      <c r="F11" s="167">
        <f>(D11*E11)/100+1</f>
        <v>1.08</v>
      </c>
    </row>
    <row r="12" spans="1:6" x14ac:dyDescent="0.25">
      <c r="A12" t="s">
        <v>12</v>
      </c>
      <c r="B12">
        <v>1.03</v>
      </c>
      <c r="C12" s="166"/>
      <c r="D12" s="167"/>
      <c r="E12" s="167"/>
      <c r="F12" s="167"/>
    </row>
    <row r="13" spans="1:6" x14ac:dyDescent="0.25">
      <c r="A13" t="s">
        <v>16</v>
      </c>
      <c r="C13">
        <v>1.0900000000000001</v>
      </c>
    </row>
    <row r="18" spans="1:5" ht="105" x14ac:dyDescent="0.25">
      <c r="A18" t="s">
        <v>20</v>
      </c>
      <c r="B18" s="2" t="s">
        <v>19</v>
      </c>
      <c r="C18" s="2" t="s">
        <v>8</v>
      </c>
      <c r="D18" s="2" t="s">
        <v>6</v>
      </c>
      <c r="E18" s="2" t="s">
        <v>7</v>
      </c>
    </row>
    <row r="19" spans="1:5" x14ac:dyDescent="0.25">
      <c r="B19" s="1">
        <v>1.1100000000000001</v>
      </c>
      <c r="C19" s="1">
        <v>4</v>
      </c>
      <c r="D19" s="1">
        <v>2</v>
      </c>
      <c r="E19" s="1">
        <f>(C19*D19)/100+1</f>
        <v>1.08</v>
      </c>
    </row>
    <row r="20" spans="1:5" x14ac:dyDescent="0.25">
      <c r="C20" s="3"/>
      <c r="D20" s="3"/>
      <c r="E20" s="3"/>
    </row>
  </sheetData>
  <mergeCells count="4"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2A41C-F466-48FB-B1FE-EF2CDA1087B2}">
  <sheetPr>
    <tabColor rgb="FF92D050"/>
  </sheetPr>
  <dimension ref="A1:X10"/>
  <sheetViews>
    <sheetView view="pageBreakPreview" zoomScale="60" zoomScaleNormal="100" workbookViewId="0">
      <selection activeCell="A28" sqref="A28"/>
    </sheetView>
  </sheetViews>
  <sheetFormatPr defaultRowHeight="15.75" outlineLevelCol="1" x14ac:dyDescent="0.25"/>
  <cols>
    <col min="1" max="1" width="49.7109375" style="11" customWidth="1"/>
    <col min="2" max="2" width="0" style="11" hidden="1" customWidth="1" outlineLevel="1"/>
    <col min="3" max="3" width="14.42578125" style="11" customWidth="1" collapsed="1"/>
    <col min="4" max="4" width="18.7109375" style="11" customWidth="1"/>
    <col min="5" max="14" width="9.140625" style="11"/>
    <col min="15" max="21" width="0" style="11" hidden="1" customWidth="1" outlineLevel="1"/>
    <col min="22" max="22" width="9.140625" style="11" collapsed="1"/>
    <col min="23" max="16384" width="9.140625" style="11"/>
  </cols>
  <sheetData>
    <row r="1" spans="1:24" x14ac:dyDescent="0.25">
      <c r="A1" s="75" t="s">
        <v>113</v>
      </c>
      <c r="B1" s="8">
        <v>2017</v>
      </c>
      <c r="C1" s="8">
        <v>2018</v>
      </c>
      <c r="D1" s="8">
        <v>2019</v>
      </c>
      <c r="E1" s="8">
        <v>2020</v>
      </c>
      <c r="F1" s="8">
        <v>2021</v>
      </c>
      <c r="G1" s="8">
        <v>2022</v>
      </c>
      <c r="H1" s="8">
        <v>2023</v>
      </c>
      <c r="I1" s="8">
        <v>2024</v>
      </c>
      <c r="J1" s="8">
        <v>2025</v>
      </c>
      <c r="K1" s="8">
        <v>2026</v>
      </c>
      <c r="L1" s="8">
        <v>2027</v>
      </c>
      <c r="M1" s="8">
        <v>2028</v>
      </c>
      <c r="N1" s="8">
        <v>2029</v>
      </c>
      <c r="O1" s="8">
        <v>2030</v>
      </c>
      <c r="P1" s="8">
        <v>2031</v>
      </c>
      <c r="Q1" s="8">
        <v>2032</v>
      </c>
      <c r="R1" s="8">
        <v>2033</v>
      </c>
      <c r="S1" s="8">
        <v>2034</v>
      </c>
      <c r="T1" s="8">
        <v>2035</v>
      </c>
      <c r="U1" s="8">
        <v>2036</v>
      </c>
      <c r="V1" s="76"/>
      <c r="W1" s="76"/>
      <c r="X1" s="76"/>
    </row>
    <row r="2" spans="1:24" s="72" customFormat="1" ht="31.5" x14ac:dyDescent="0.25">
      <c r="A2" s="77" t="s">
        <v>194</v>
      </c>
      <c r="B2" s="78"/>
      <c r="C2" s="79"/>
      <c r="D2" s="171"/>
      <c r="E2" s="172"/>
      <c r="F2" s="172"/>
      <c r="G2" s="172"/>
      <c r="H2" s="172"/>
      <c r="I2" s="172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78"/>
      <c r="V2" s="81"/>
      <c r="W2" s="81"/>
      <c r="X2" s="81"/>
    </row>
    <row r="4" spans="1:24" ht="35.25" customHeight="1" x14ac:dyDescent="0.25">
      <c r="A4" s="82" t="s">
        <v>114</v>
      </c>
      <c r="B4" s="83">
        <v>102.51</v>
      </c>
      <c r="C4" s="84">
        <v>103.41</v>
      </c>
      <c r="D4" s="84">
        <v>104.337</v>
      </c>
      <c r="E4" s="85">
        <v>103.78400000000001</v>
      </c>
      <c r="F4" s="85">
        <v>104.04300000000001</v>
      </c>
      <c r="G4" s="85">
        <v>103.96599999999999</v>
      </c>
      <c r="H4" s="85">
        <v>104.006</v>
      </c>
      <c r="I4" s="85">
        <v>103.999</v>
      </c>
      <c r="J4" s="85">
        <v>103.995</v>
      </c>
      <c r="K4" s="85">
        <v>103.983</v>
      </c>
      <c r="L4" s="85">
        <v>103.971</v>
      </c>
      <c r="M4" s="85">
        <v>103.959</v>
      </c>
      <c r="N4" s="85">
        <v>103.953</v>
      </c>
      <c r="O4" s="85">
        <v>103.952</v>
      </c>
      <c r="P4" s="85">
        <v>103.961</v>
      </c>
      <c r="Q4" s="85">
        <v>103.96899999999999</v>
      </c>
      <c r="R4" s="85">
        <v>103.97499999999999</v>
      </c>
      <c r="S4" s="85">
        <v>103.991</v>
      </c>
      <c r="T4" s="85">
        <v>103.999</v>
      </c>
      <c r="U4" s="83">
        <v>104.006</v>
      </c>
      <c r="V4" s="81"/>
      <c r="W4" s="81"/>
      <c r="X4" s="81"/>
    </row>
    <row r="5" spans="1:24" s="72" customFormat="1" ht="35.25" customHeight="1" x14ac:dyDescent="0.25">
      <c r="A5" s="86" t="s">
        <v>115</v>
      </c>
      <c r="B5" s="87">
        <v>103.68</v>
      </c>
      <c r="C5" s="88">
        <v>102.727</v>
      </c>
      <c r="D5" s="88">
        <v>104.645</v>
      </c>
      <c r="E5" s="89">
        <v>103.42100000000001</v>
      </c>
      <c r="F5" s="89">
        <v>104.011</v>
      </c>
      <c r="G5" s="89">
        <v>103.995</v>
      </c>
      <c r="H5" s="89">
        <v>103.98</v>
      </c>
      <c r="I5" s="89">
        <v>103.989</v>
      </c>
      <c r="J5" s="89">
        <v>103.992</v>
      </c>
      <c r="K5" s="89">
        <v>103.98699999999999</v>
      </c>
      <c r="L5" s="89">
        <v>103.97499999999999</v>
      </c>
      <c r="M5" s="89">
        <v>103.96299999999999</v>
      </c>
      <c r="N5" s="89">
        <v>103.955</v>
      </c>
      <c r="O5" s="89">
        <v>103.95099999999999</v>
      </c>
      <c r="P5" s="89">
        <v>103.955</v>
      </c>
      <c r="Q5" s="89">
        <v>103.964</v>
      </c>
      <c r="R5" s="89">
        <v>103.97</v>
      </c>
      <c r="S5" s="89">
        <v>103.982</v>
      </c>
      <c r="T5" s="89">
        <v>103.99299999999999</v>
      </c>
      <c r="U5" s="87">
        <v>104.001</v>
      </c>
      <c r="V5" s="81"/>
      <c r="W5" s="81"/>
      <c r="X5" s="81"/>
    </row>
    <row r="8" spans="1:24" ht="24" customHeight="1" x14ac:dyDescent="0.25">
      <c r="A8" s="168" t="s">
        <v>165</v>
      </c>
      <c r="B8" s="168"/>
      <c r="C8" s="169" t="s">
        <v>166</v>
      </c>
      <c r="D8" s="169"/>
    </row>
    <row r="9" spans="1:24" ht="37.5" customHeight="1" x14ac:dyDescent="0.25">
      <c r="A9" s="170" t="s">
        <v>181</v>
      </c>
      <c r="B9" s="170"/>
      <c r="C9" s="170" t="s">
        <v>182</v>
      </c>
      <c r="D9" s="170"/>
    </row>
    <row r="10" spans="1:24" ht="82.5" customHeight="1" x14ac:dyDescent="0.25">
      <c r="A10" s="170"/>
      <c r="B10" s="170"/>
      <c r="C10" s="170"/>
      <c r="D10" s="170"/>
    </row>
  </sheetData>
  <mergeCells count="5">
    <mergeCell ref="A8:B8"/>
    <mergeCell ref="C8:D8"/>
    <mergeCell ref="A9:B10"/>
    <mergeCell ref="C9:D10"/>
    <mergeCell ref="D2:I2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DDDB-5F79-452B-976F-4A56596A2464}">
  <sheetPr>
    <tabColor rgb="FF92D050"/>
  </sheetPr>
  <dimension ref="A1:AC93"/>
  <sheetViews>
    <sheetView view="pageBreakPreview" topLeftCell="A4" zoomScale="89" zoomScaleNormal="100" zoomScaleSheetLayoutView="89" workbookViewId="0">
      <selection activeCell="N21" sqref="N21"/>
    </sheetView>
  </sheetViews>
  <sheetFormatPr defaultRowHeight="12.75" zeroHeight="1" outlineLevelRow="1" outlineLevelCol="1" x14ac:dyDescent="0.2"/>
  <cols>
    <col min="1" max="1" width="7" style="91" customWidth="1"/>
    <col min="2" max="2" width="53.140625" style="91" customWidth="1"/>
    <col min="3" max="3" width="12.42578125" style="92" customWidth="1" outlineLevel="1"/>
    <col min="4" max="4" width="13" style="92" customWidth="1"/>
    <col min="5" max="5" width="14.7109375" style="92" customWidth="1"/>
    <col min="6" max="10" width="14.7109375" style="92" hidden="1" customWidth="1" outlineLevel="1"/>
    <col min="11" max="13" width="13.28515625" style="92" hidden="1" customWidth="1" outlineLevel="1"/>
    <col min="14" max="14" width="13.28515625" style="92" customWidth="1" collapsed="1"/>
    <col min="15" max="15" width="19" style="92" customWidth="1"/>
    <col min="16" max="16" width="19" style="92" hidden="1" customWidth="1" outlineLevel="1"/>
    <col min="17" max="17" width="19.140625" style="92" hidden="1" customWidth="1" outlineLevel="1"/>
    <col min="18" max="18" width="14.5703125" style="91" customWidth="1" collapsed="1"/>
    <col min="19" max="19" width="14.5703125" style="91" customWidth="1"/>
    <col min="20" max="20" width="13.5703125" style="91" hidden="1" customWidth="1" outlineLevel="1" collapsed="1"/>
    <col min="21" max="22" width="11.140625" style="91" hidden="1" customWidth="1" outlineLevel="1"/>
    <col min="23" max="23" width="12.28515625" style="91" hidden="1" customWidth="1" outlineLevel="1"/>
    <col min="24" max="24" width="11.140625" style="91" hidden="1" customWidth="1" outlineLevel="1"/>
    <col min="25" max="25" width="19.140625" style="91" customWidth="1" collapsed="1"/>
    <col min="26" max="26" width="17.140625" style="91" customWidth="1"/>
    <col min="27" max="27" width="10.140625" style="91" bestFit="1" customWidth="1"/>
    <col min="28" max="16384" width="9.140625" style="91"/>
  </cols>
  <sheetData>
    <row r="1" spans="1:29" x14ac:dyDescent="0.2">
      <c r="T1" s="93"/>
      <c r="U1" s="93"/>
      <c r="V1" s="93"/>
      <c r="W1" s="93"/>
      <c r="X1" s="93"/>
      <c r="Y1" s="94" t="s">
        <v>191</v>
      </c>
      <c r="Z1" s="95">
        <v>1.04</v>
      </c>
      <c r="AA1" s="91" t="s">
        <v>116</v>
      </c>
    </row>
    <row r="2" spans="1:29" ht="46.5" customHeight="1" x14ac:dyDescent="0.2">
      <c r="A2" s="173" t="s">
        <v>0</v>
      </c>
      <c r="B2" s="173" t="s">
        <v>117</v>
      </c>
      <c r="C2" s="173" t="s">
        <v>118</v>
      </c>
      <c r="D2" s="173" t="s">
        <v>119</v>
      </c>
      <c r="E2" s="173" t="s">
        <v>120</v>
      </c>
      <c r="F2" s="175" t="s">
        <v>121</v>
      </c>
      <c r="G2" s="176"/>
      <c r="H2" s="176"/>
      <c r="I2" s="176"/>
      <c r="J2" s="176"/>
      <c r="K2" s="176"/>
      <c r="L2" s="176"/>
      <c r="M2" s="177"/>
      <c r="N2" s="181" t="s">
        <v>177</v>
      </c>
      <c r="O2" s="181" t="s">
        <v>185</v>
      </c>
      <c r="P2" s="184" t="s">
        <v>122</v>
      </c>
      <c r="Q2" s="187" t="s">
        <v>123</v>
      </c>
      <c r="R2" s="173" t="s">
        <v>124</v>
      </c>
      <c r="S2" s="173" t="s">
        <v>125</v>
      </c>
      <c r="T2" s="174" t="s">
        <v>126</v>
      </c>
      <c r="U2" s="174"/>
      <c r="V2" s="174"/>
      <c r="W2" s="174"/>
      <c r="X2" s="174"/>
      <c r="Y2" s="174"/>
      <c r="Z2" s="174"/>
    </row>
    <row r="3" spans="1:29" ht="19.5" customHeight="1" x14ac:dyDescent="0.2">
      <c r="A3" s="173"/>
      <c r="B3" s="173"/>
      <c r="C3" s="173"/>
      <c r="D3" s="173"/>
      <c r="E3" s="173"/>
      <c r="F3" s="178"/>
      <c r="G3" s="179"/>
      <c r="H3" s="179"/>
      <c r="I3" s="179"/>
      <c r="J3" s="179"/>
      <c r="K3" s="179"/>
      <c r="L3" s="179"/>
      <c r="M3" s="180"/>
      <c r="N3" s="182"/>
      <c r="O3" s="182"/>
      <c r="P3" s="185"/>
      <c r="Q3" s="188"/>
      <c r="R3" s="173"/>
      <c r="S3" s="173"/>
      <c r="T3" s="174" t="s">
        <v>127</v>
      </c>
      <c r="U3" s="174"/>
      <c r="V3" s="174"/>
      <c r="W3" s="174"/>
      <c r="X3" s="174"/>
      <c r="Y3" s="174"/>
      <c r="Z3" s="174"/>
    </row>
    <row r="4" spans="1:29" ht="38.25" x14ac:dyDescent="0.2">
      <c r="A4" s="173"/>
      <c r="B4" s="173"/>
      <c r="C4" s="173"/>
      <c r="D4" s="173"/>
      <c r="E4" s="173"/>
      <c r="F4" s="96" t="s">
        <v>128</v>
      </c>
      <c r="G4" s="96" t="s">
        <v>129</v>
      </c>
      <c r="H4" s="96" t="s">
        <v>130</v>
      </c>
      <c r="I4" s="96" t="s">
        <v>131</v>
      </c>
      <c r="J4" s="96" t="s">
        <v>132</v>
      </c>
      <c r="K4" s="96" t="s">
        <v>133</v>
      </c>
      <c r="L4" s="96" t="s">
        <v>134</v>
      </c>
      <c r="M4" s="96" t="s">
        <v>135</v>
      </c>
      <c r="N4" s="183"/>
      <c r="O4" s="183"/>
      <c r="P4" s="186"/>
      <c r="Q4" s="189"/>
      <c r="R4" s="173"/>
      <c r="S4" s="173"/>
      <c r="T4" s="97" t="s">
        <v>136</v>
      </c>
      <c r="U4" s="97" t="s">
        <v>137</v>
      </c>
      <c r="V4" s="97" t="s">
        <v>138</v>
      </c>
      <c r="W4" s="97" t="s">
        <v>139</v>
      </c>
      <c r="X4" s="97" t="s">
        <v>140</v>
      </c>
      <c r="Y4" s="98" t="s">
        <v>141</v>
      </c>
      <c r="Z4" s="98" t="s">
        <v>142</v>
      </c>
    </row>
    <row r="5" spans="1:29" ht="32.25" customHeight="1" x14ac:dyDescent="0.2">
      <c r="A5" s="151">
        <v>1</v>
      </c>
      <c r="B5" s="148" t="s">
        <v>209</v>
      </c>
      <c r="C5" s="101" t="s">
        <v>143</v>
      </c>
      <c r="D5" s="102">
        <v>2025</v>
      </c>
      <c r="E5" s="102">
        <v>2025</v>
      </c>
      <c r="F5" s="102"/>
      <c r="G5" s="103">
        <v>0.38</v>
      </c>
      <c r="H5" s="104">
        <v>5.5E-2</v>
      </c>
      <c r="I5" s="104"/>
      <c r="J5" s="102"/>
      <c r="K5" s="105"/>
      <c r="L5" s="105">
        <v>400</v>
      </c>
      <c r="M5" s="101"/>
      <c r="N5" s="105">
        <f>'МТП 400 кВа по ул. Маяковского'!J38/1000</f>
        <v>14.01934</v>
      </c>
      <c r="O5" s="105">
        <f>'МТП 400 кВа по ул. Маяковского'!K38/1000</f>
        <v>18.45370868212995</v>
      </c>
      <c r="P5" s="105">
        <f>MAX(O5,R5)</f>
        <v>18.45370868212995</v>
      </c>
      <c r="Q5" s="106">
        <f>('[1]Текущий вариант'!I18)/1000000</f>
        <v>2.2772423855016006</v>
      </c>
      <c r="R5" s="104">
        <f>'[1]Текущий вариант'!E18/1000000/1.2</f>
        <v>1.5888186583333332</v>
      </c>
      <c r="S5" s="104">
        <f>R5*1.2</f>
        <v>1.9065823899999998</v>
      </c>
      <c r="T5" s="107">
        <f>R5*$Z$1</f>
        <v>1.6523714046666667</v>
      </c>
      <c r="U5" s="108"/>
      <c r="V5" s="108"/>
      <c r="W5" s="108"/>
      <c r="X5" s="108"/>
      <c r="Y5" s="104">
        <f>T5</f>
        <v>1.6523714046666667</v>
      </c>
      <c r="Z5" s="104">
        <f>Y5*1.2</f>
        <v>1.9828456855999999</v>
      </c>
      <c r="AB5" s="109"/>
    </row>
    <row r="6" spans="1:29" ht="32.25" customHeight="1" x14ac:dyDescent="0.2">
      <c r="A6" s="151">
        <v>2</v>
      </c>
      <c r="B6" s="148" t="s">
        <v>210</v>
      </c>
      <c r="C6" s="101" t="s">
        <v>144</v>
      </c>
      <c r="D6" s="102">
        <v>2025</v>
      </c>
      <c r="E6" s="102">
        <v>2025</v>
      </c>
      <c r="F6" s="102"/>
      <c r="G6" s="104">
        <v>0.05</v>
      </c>
      <c r="H6" s="102"/>
      <c r="I6" s="102"/>
      <c r="J6" s="102"/>
      <c r="K6" s="105"/>
      <c r="L6" s="105">
        <v>400</v>
      </c>
      <c r="M6" s="101"/>
      <c r="N6" s="105">
        <f>'МТП 400 кВа ул.Шилкинская'!J31/1000</f>
        <v>1.0978385000000004</v>
      </c>
      <c r="O6" s="105">
        <f>'МТП 400 кВа ул.Шилкинская'!K31/1000</f>
        <v>1.4450888457678126</v>
      </c>
      <c r="P6" s="105">
        <f t="shared" ref="P6:P13" si="0">MAX(O6,R6)</f>
        <v>1.4450888457678126</v>
      </c>
      <c r="Q6" s="106">
        <f>('[1]Текущий вариант'!I19)/1000000</f>
        <v>1.0082721828960004</v>
      </c>
      <c r="R6" s="104">
        <f>'[1]Текущий вариант'!E19/1000000/1.2</f>
        <v>1.0456773416666667</v>
      </c>
      <c r="S6" s="104">
        <f t="shared" ref="S6:S16" si="1">R6*1.2</f>
        <v>1.25481281</v>
      </c>
      <c r="T6" s="107">
        <f t="shared" ref="T6:T16" si="2">R6*$Z$1</f>
        <v>1.0875044353333334</v>
      </c>
      <c r="U6" s="108"/>
      <c r="V6" s="108"/>
      <c r="W6" s="108"/>
      <c r="X6" s="108"/>
      <c r="Y6" s="104">
        <f t="shared" ref="Y6:Y13" si="3">T6</f>
        <v>1.0875044353333334</v>
      </c>
      <c r="Z6" s="104">
        <f t="shared" ref="Z6:Z13" si="4">Y6*1.2</f>
        <v>1.3050053224</v>
      </c>
      <c r="AB6" s="109"/>
    </row>
    <row r="7" spans="1:29" ht="32.25" customHeight="1" x14ac:dyDescent="0.2">
      <c r="A7" s="151">
        <v>3</v>
      </c>
      <c r="B7" s="148" t="s">
        <v>211</v>
      </c>
      <c r="C7" s="101" t="s">
        <v>145</v>
      </c>
      <c r="D7" s="102">
        <v>2025</v>
      </c>
      <c r="E7" s="102">
        <v>2025</v>
      </c>
      <c r="F7" s="102"/>
      <c r="G7" s="104">
        <v>0.05</v>
      </c>
      <c r="H7" s="102"/>
      <c r="I7" s="102"/>
      <c r="J7" s="102"/>
      <c r="K7" s="105"/>
      <c r="L7" s="105">
        <v>400</v>
      </c>
      <c r="M7" s="101"/>
      <c r="N7" s="105">
        <f>'МТП 400 кВа по пер. Тигровому'!J32/1000</f>
        <v>3.9032346799999997</v>
      </c>
      <c r="O7" s="105">
        <f>'МТП 400 кВа по пер. Тигровому'!K32/1000</f>
        <v>0</v>
      </c>
      <c r="P7" s="105">
        <f t="shared" si="0"/>
        <v>1.5426626166666666</v>
      </c>
      <c r="Q7" s="106">
        <f>('[1]Текущий вариант'!I20)/1000000</f>
        <v>1.7635305162293335</v>
      </c>
      <c r="R7" s="104">
        <f>'[1]Текущий вариант'!E20/1000000/1.2</f>
        <v>1.5426626166666666</v>
      </c>
      <c r="S7" s="104">
        <f t="shared" si="1"/>
        <v>1.8511951399999997</v>
      </c>
      <c r="T7" s="107">
        <f t="shared" si="2"/>
        <v>1.6043691213333333</v>
      </c>
      <c r="U7" s="108"/>
      <c r="V7" s="108"/>
      <c r="W7" s="108"/>
      <c r="X7" s="108"/>
      <c r="Y7" s="104">
        <f t="shared" si="3"/>
        <v>1.6043691213333333</v>
      </c>
      <c r="Z7" s="104">
        <f t="shared" si="4"/>
        <v>1.9252429456</v>
      </c>
      <c r="AB7" s="109"/>
    </row>
    <row r="8" spans="1:29" ht="24.75" customHeight="1" x14ac:dyDescent="0.2">
      <c r="A8" s="151">
        <v>4</v>
      </c>
      <c r="B8" s="148" t="s">
        <v>212</v>
      </c>
      <c r="C8" s="101" t="s">
        <v>146</v>
      </c>
      <c r="D8" s="102">
        <v>2025</v>
      </c>
      <c r="E8" s="102">
        <v>2025</v>
      </c>
      <c r="F8" s="102"/>
      <c r="G8" s="104">
        <v>0.05</v>
      </c>
      <c r="H8" s="102"/>
      <c r="I8" s="102"/>
      <c r="J8" s="102"/>
      <c r="K8" s="105"/>
      <c r="L8" s="105">
        <v>400</v>
      </c>
      <c r="M8" s="101"/>
      <c r="N8" s="105">
        <f>'МТП 400 кВа по ул. Пояркова'!J31/1000</f>
        <v>3.9032346799999997</v>
      </c>
      <c r="O8" s="105">
        <f>'МТП 400 кВа по ул. Пояркова'!K31/1000</f>
        <v>0</v>
      </c>
      <c r="P8" s="105">
        <f>MAX(O8,R8)</f>
        <v>1.0456773416666667</v>
      </c>
      <c r="Q8" s="106">
        <f>('[1]Текущий вариант'!I21)/1000000</f>
        <v>1.0082721828960004</v>
      </c>
      <c r="R8" s="104">
        <f>'[1]Текущий вариант'!E21/1000000/1.2</f>
        <v>1.0456773416666667</v>
      </c>
      <c r="S8" s="104">
        <f>R8*1.2</f>
        <v>1.25481281</v>
      </c>
      <c r="T8" s="107">
        <f t="shared" si="2"/>
        <v>1.0875044353333334</v>
      </c>
      <c r="U8" s="104"/>
      <c r="V8" s="108"/>
      <c r="W8" s="108"/>
      <c r="X8" s="108"/>
      <c r="Y8" s="104">
        <f t="shared" si="3"/>
        <v>1.0875044353333334</v>
      </c>
      <c r="Z8" s="104">
        <f t="shared" si="4"/>
        <v>1.3050053224</v>
      </c>
      <c r="AB8" s="109"/>
    </row>
    <row r="9" spans="1:29" ht="32.25" customHeight="1" x14ac:dyDescent="0.2">
      <c r="A9" s="151">
        <v>5</v>
      </c>
      <c r="B9" s="148" t="s">
        <v>213</v>
      </c>
      <c r="C9" s="101" t="s">
        <v>147</v>
      </c>
      <c r="D9" s="102">
        <v>2025</v>
      </c>
      <c r="E9" s="102">
        <v>2025</v>
      </c>
      <c r="F9" s="110">
        <v>2.9409999999999998</v>
      </c>
      <c r="G9" s="102"/>
      <c r="H9" s="102"/>
      <c r="I9" s="110">
        <v>0.1</v>
      </c>
      <c r="J9" s="102"/>
      <c r="K9" s="101"/>
      <c r="L9" s="101"/>
      <c r="M9" s="101"/>
      <c r="N9" s="105">
        <f>'Стр-во ЛЭП 10кв от ТП-140'!I32/1000</f>
        <v>6.8592398399999999</v>
      </c>
      <c r="O9" s="105">
        <f>'Стр-во ЛЭП 10кв от ТП-140'!J32/1000</f>
        <v>9.0288425694946852</v>
      </c>
      <c r="P9" s="105">
        <f>MAX(O9,R9)</f>
        <v>9.0288425694946852</v>
      </c>
      <c r="Q9" s="106">
        <f>('[1]Текущий вариант'!I25)/1000000</f>
        <v>10.523547298062724</v>
      </c>
      <c r="R9" s="104">
        <f>'[1]Текущий вариант'!E25/1000000/1.2</f>
        <v>3.844790708333333</v>
      </c>
      <c r="S9" s="104">
        <f>R9*1.2</f>
        <v>4.6137488499999995</v>
      </c>
      <c r="T9" s="107">
        <f>R9*$Z$1</f>
        <v>3.9985823366666664</v>
      </c>
      <c r="U9" s="108"/>
      <c r="V9" s="108"/>
      <c r="W9" s="108"/>
      <c r="X9" s="108"/>
      <c r="Y9" s="104">
        <f>T9</f>
        <v>3.9985823366666664</v>
      </c>
      <c r="Z9" s="104">
        <f>Y9*1.2</f>
        <v>4.7982988039999999</v>
      </c>
      <c r="AB9" s="109"/>
    </row>
    <row r="10" spans="1:29" ht="42" customHeight="1" x14ac:dyDescent="0.2">
      <c r="A10" s="151">
        <v>6</v>
      </c>
      <c r="B10" s="149" t="s">
        <v>214</v>
      </c>
      <c r="C10" s="101" t="s">
        <v>148</v>
      </c>
      <c r="D10" s="102">
        <v>2025</v>
      </c>
      <c r="E10" s="102">
        <v>2025</v>
      </c>
      <c r="F10" s="102"/>
      <c r="G10" s="102"/>
      <c r="H10" s="102"/>
      <c r="I10" s="102"/>
      <c r="J10" s="104">
        <v>0.9</v>
      </c>
      <c r="K10" s="105"/>
      <c r="L10" s="105"/>
      <c r="M10" s="101"/>
      <c r="N10" s="105">
        <f>' Рекон КЛ ф.17,23,26пер. Победы'!I29/1000</f>
        <v>3.6967871999999997</v>
      </c>
      <c r="O10" s="105">
        <f>' Рекон КЛ ф.17,23,26пер. Победы'!J29/1000</f>
        <v>4.8660945557085338</v>
      </c>
      <c r="P10" s="105">
        <f t="shared" si="0"/>
        <v>4.8660945557085338</v>
      </c>
      <c r="Q10" s="106">
        <f>('[1]Текущий вариант'!I23)/1000000</f>
        <v>55.305295344000001</v>
      </c>
      <c r="R10" s="104">
        <f>'[1]Текущий вариант'!E23/1000000/1.2</f>
        <v>3.7781795499999999</v>
      </c>
      <c r="S10" s="104">
        <f t="shared" si="1"/>
        <v>4.5338154599999996</v>
      </c>
      <c r="T10" s="107">
        <f t="shared" si="2"/>
        <v>3.9293067320000001</v>
      </c>
      <c r="U10" s="108"/>
      <c r="V10" s="108"/>
      <c r="W10" s="108"/>
      <c r="X10" s="108"/>
      <c r="Y10" s="104">
        <f t="shared" si="3"/>
        <v>3.9293067320000001</v>
      </c>
      <c r="Z10" s="104">
        <f t="shared" si="4"/>
        <v>4.7151680783999996</v>
      </c>
      <c r="AB10" s="109"/>
    </row>
    <row r="11" spans="1:29" ht="27" customHeight="1" x14ac:dyDescent="0.2">
      <c r="A11" s="151">
        <v>7</v>
      </c>
      <c r="B11" s="149" t="s">
        <v>215</v>
      </c>
      <c r="C11" s="101" t="s">
        <v>149</v>
      </c>
      <c r="D11" s="102">
        <v>2025</v>
      </c>
      <c r="E11" s="102">
        <v>2025</v>
      </c>
      <c r="F11" s="102"/>
      <c r="G11" s="102"/>
      <c r="H11" s="102"/>
      <c r="I11" s="102"/>
      <c r="J11" s="102"/>
      <c r="K11" s="105">
        <v>14</v>
      </c>
      <c r="L11" s="105">
        <v>320</v>
      </c>
      <c r="M11" s="101"/>
      <c r="N11" s="105">
        <f>'Реконстр ЦРП 179 СРЗ'!I17/1000</f>
        <v>31.358527200000005</v>
      </c>
      <c r="O11" s="105">
        <f>'Реконстр ЦРП 179 СРЗ'!J17/1000</f>
        <v>0</v>
      </c>
      <c r="P11" s="105">
        <f>MAX(O11,R11)</f>
        <v>11.038875458333333</v>
      </c>
      <c r="Q11" s="106">
        <f>('[1]Текущий вариант'!I6)/1000000</f>
        <v>42.187893876000004</v>
      </c>
      <c r="R11" s="104">
        <f>'[1]Текущий вариант'!E6/1000000/1.2</f>
        <v>11.038875458333333</v>
      </c>
      <c r="S11" s="104">
        <f>R11*1.2</f>
        <v>13.24665055</v>
      </c>
      <c r="T11" s="107">
        <f>R11*$Z$1</f>
        <v>11.480430476666667</v>
      </c>
      <c r="U11" s="104"/>
      <c r="V11" s="110"/>
      <c r="W11" s="104"/>
      <c r="X11" s="108"/>
      <c r="Y11" s="104">
        <f t="shared" si="3"/>
        <v>11.480430476666667</v>
      </c>
      <c r="Z11" s="104">
        <f t="shared" si="4"/>
        <v>13.776516572</v>
      </c>
      <c r="AB11" s="109"/>
    </row>
    <row r="12" spans="1:29" s="142" customFormat="1" ht="33" customHeight="1" x14ac:dyDescent="0.2">
      <c r="A12" s="151">
        <v>8</v>
      </c>
      <c r="B12" s="149" t="s">
        <v>216</v>
      </c>
      <c r="C12" s="101" t="s">
        <v>151</v>
      </c>
      <c r="D12" s="138">
        <v>2025</v>
      </c>
      <c r="E12" s="138">
        <v>2025</v>
      </c>
      <c r="F12" s="138"/>
      <c r="G12" s="138"/>
      <c r="H12" s="138"/>
      <c r="I12" s="138"/>
      <c r="J12" s="138"/>
      <c r="K12" s="139">
        <v>21</v>
      </c>
      <c r="L12" s="139">
        <v>2000</v>
      </c>
      <c r="M12" s="137"/>
      <c r="N12" s="139">
        <f>'Реконстр ЦРП ул Руднева,80'!I17/1000</f>
        <v>50.385180999999996</v>
      </c>
      <c r="O12" s="139">
        <f>'Реконстр ЦРП ул Руднева,80'!J17/1000</f>
        <v>0</v>
      </c>
      <c r="P12" s="139">
        <f>MAX(O12,R12)</f>
        <v>18.128278866666669</v>
      </c>
      <c r="Q12" s="140">
        <f>('[1]Текущий вариант'!I7)/1000000</f>
        <v>55.305295344000001</v>
      </c>
      <c r="R12" s="110">
        <f>'[1]Текущий вариант'!E7/1000000/1.2</f>
        <v>18.128278866666669</v>
      </c>
      <c r="S12" s="110">
        <f>R12*1.2</f>
        <v>21.753934640000001</v>
      </c>
      <c r="T12" s="107">
        <f>R12*$Z$1</f>
        <v>18.853410021333335</v>
      </c>
      <c r="U12" s="110"/>
      <c r="V12" s="110"/>
      <c r="W12" s="110"/>
      <c r="X12" s="141"/>
      <c r="Y12" s="104">
        <f t="shared" si="3"/>
        <v>18.853410021333335</v>
      </c>
      <c r="Z12" s="104">
        <f t="shared" si="4"/>
        <v>22.624092025600003</v>
      </c>
    </row>
    <row r="13" spans="1:29" ht="32.25" customHeight="1" x14ac:dyDescent="0.2">
      <c r="A13" s="151">
        <v>9</v>
      </c>
      <c r="B13" s="145" t="s">
        <v>217</v>
      </c>
      <c r="C13" s="101" t="s">
        <v>152</v>
      </c>
      <c r="D13" s="102">
        <v>2025</v>
      </c>
      <c r="E13" s="102">
        <v>2025</v>
      </c>
      <c r="F13" s="102"/>
      <c r="G13" s="102"/>
      <c r="H13" s="102"/>
      <c r="I13" s="102"/>
      <c r="J13" s="102"/>
      <c r="K13" s="101"/>
      <c r="L13" s="101"/>
      <c r="M13" s="101"/>
      <c r="N13" s="101"/>
      <c r="O13" s="101"/>
      <c r="P13" s="105">
        <f t="shared" si="0"/>
        <v>10.925000000000001</v>
      </c>
      <c r="Q13" s="111"/>
      <c r="R13" s="104">
        <f>'[1]Текущий вариант'!E26/1000000/1.2</f>
        <v>10.925000000000001</v>
      </c>
      <c r="S13" s="104">
        <f>R13*1.2</f>
        <v>13.110000000000001</v>
      </c>
      <c r="T13" s="107">
        <f>R13*$Z$1</f>
        <v>11.362000000000002</v>
      </c>
      <c r="U13" s="104"/>
      <c r="V13" s="108"/>
      <c r="W13" s="108"/>
      <c r="X13" s="108"/>
      <c r="Y13" s="104">
        <f t="shared" si="3"/>
        <v>11.362000000000002</v>
      </c>
      <c r="Z13" s="104">
        <f t="shared" si="4"/>
        <v>13.634400000000001</v>
      </c>
      <c r="AB13" s="109"/>
      <c r="AC13" s="136"/>
    </row>
    <row r="14" spans="1:29" hidden="1" outlineLevel="1" x14ac:dyDescent="0.2">
      <c r="A14" s="99">
        <v>7</v>
      </c>
      <c r="B14" s="112"/>
      <c r="C14" s="101"/>
      <c r="D14" s="102">
        <v>2025</v>
      </c>
      <c r="E14" s="102">
        <v>2025</v>
      </c>
      <c r="F14" s="102"/>
      <c r="G14" s="102"/>
      <c r="H14" s="102"/>
      <c r="I14" s="102"/>
      <c r="J14" s="102"/>
      <c r="K14" s="101"/>
      <c r="L14" s="101"/>
      <c r="M14" s="101"/>
      <c r="N14" s="101"/>
      <c r="O14" s="101"/>
      <c r="P14" s="101"/>
      <c r="Q14" s="111"/>
      <c r="R14" s="108"/>
      <c r="S14" s="104">
        <f t="shared" si="1"/>
        <v>0</v>
      </c>
      <c r="T14" s="104">
        <f t="shared" si="2"/>
        <v>0</v>
      </c>
      <c r="U14" s="108"/>
      <c r="V14" s="108"/>
      <c r="W14" s="108"/>
      <c r="X14" s="108"/>
      <c r="Y14" s="104">
        <f t="shared" ref="Y14:Y16" si="5">T14</f>
        <v>0</v>
      </c>
      <c r="Z14" s="104">
        <f t="shared" ref="Z14:Z16" si="6">Y14*1.2</f>
        <v>0</v>
      </c>
    </row>
    <row r="15" spans="1:29" hidden="1" outlineLevel="1" x14ac:dyDescent="0.2">
      <c r="A15" s="99">
        <v>8</v>
      </c>
      <c r="B15" s="112"/>
      <c r="C15" s="101"/>
      <c r="D15" s="102">
        <v>2025</v>
      </c>
      <c r="E15" s="102">
        <v>2025</v>
      </c>
      <c r="F15" s="102"/>
      <c r="G15" s="102"/>
      <c r="H15" s="102"/>
      <c r="I15" s="102"/>
      <c r="J15" s="102"/>
      <c r="K15" s="101"/>
      <c r="L15" s="101"/>
      <c r="M15" s="101"/>
      <c r="N15" s="101"/>
      <c r="O15" s="101"/>
      <c r="P15" s="101"/>
      <c r="Q15" s="111"/>
      <c r="R15" s="108"/>
      <c r="S15" s="104">
        <f t="shared" si="1"/>
        <v>0</v>
      </c>
      <c r="T15" s="104">
        <f t="shared" si="2"/>
        <v>0</v>
      </c>
      <c r="U15" s="108"/>
      <c r="V15" s="108"/>
      <c r="W15" s="108"/>
      <c r="X15" s="108"/>
      <c r="Y15" s="104">
        <f t="shared" si="5"/>
        <v>0</v>
      </c>
      <c r="Z15" s="104">
        <f t="shared" si="6"/>
        <v>0</v>
      </c>
    </row>
    <row r="16" spans="1:29" hidden="1" outlineLevel="1" x14ac:dyDescent="0.2">
      <c r="A16" s="99">
        <v>9</v>
      </c>
      <c r="B16" s="113"/>
      <c r="C16" s="112"/>
      <c r="D16" s="114">
        <v>2025</v>
      </c>
      <c r="E16" s="114">
        <v>2025</v>
      </c>
      <c r="F16" s="114"/>
      <c r="G16" s="114"/>
      <c r="H16" s="114"/>
      <c r="I16" s="114"/>
      <c r="J16" s="114"/>
      <c r="K16" s="115"/>
      <c r="L16" s="115"/>
      <c r="M16" s="115"/>
      <c r="N16" s="115"/>
      <c r="O16" s="115"/>
      <c r="P16" s="115"/>
      <c r="Q16" s="116"/>
      <c r="R16" s="117"/>
      <c r="S16" s="117">
        <f t="shared" si="1"/>
        <v>0</v>
      </c>
      <c r="T16" s="104">
        <f t="shared" si="2"/>
        <v>0</v>
      </c>
      <c r="U16" s="117"/>
      <c r="V16" s="117"/>
      <c r="W16" s="117"/>
      <c r="X16" s="117"/>
      <c r="Y16" s="104">
        <f t="shared" si="5"/>
        <v>0</v>
      </c>
      <c r="Z16" s="104">
        <f t="shared" si="6"/>
        <v>0</v>
      </c>
      <c r="AA16" s="118"/>
    </row>
    <row r="17" spans="1:29" s="155" customFormat="1" collapsed="1" x14ac:dyDescent="0.2">
      <c r="A17" s="122"/>
      <c r="B17" s="119" t="s">
        <v>150</v>
      </c>
      <c r="C17" s="119"/>
      <c r="D17" s="123"/>
      <c r="E17" s="123"/>
      <c r="F17" s="120">
        <f t="shared" ref="F17:M17" si="7">SUM(F5:F16)</f>
        <v>2.9409999999999998</v>
      </c>
      <c r="G17" s="120">
        <f t="shared" si="7"/>
        <v>0.53</v>
      </c>
      <c r="H17" s="120">
        <f t="shared" si="7"/>
        <v>5.5E-2</v>
      </c>
      <c r="I17" s="120">
        <f t="shared" si="7"/>
        <v>0.1</v>
      </c>
      <c r="J17" s="120">
        <f t="shared" si="7"/>
        <v>0.9</v>
      </c>
      <c r="K17" s="120">
        <f t="shared" si="7"/>
        <v>35</v>
      </c>
      <c r="L17" s="120">
        <f t="shared" si="7"/>
        <v>3920</v>
      </c>
      <c r="M17" s="120">
        <f t="shared" si="7"/>
        <v>0</v>
      </c>
      <c r="N17" s="120">
        <f>SUM(N5:N16)</f>
        <v>115.22338310000001</v>
      </c>
      <c r="O17" s="120">
        <f t="shared" ref="O17:Z17" si="8">SUM(O5:O16)</f>
        <v>33.793734653100984</v>
      </c>
      <c r="P17" s="120">
        <f t="shared" si="8"/>
        <v>76.474228936434329</v>
      </c>
      <c r="Q17" s="120">
        <f t="shared" si="8"/>
        <v>169.37934912958565</v>
      </c>
      <c r="R17" s="120">
        <f t="shared" si="8"/>
        <v>52.937960541666669</v>
      </c>
      <c r="S17" s="120">
        <f t="shared" si="8"/>
        <v>63.525552649999995</v>
      </c>
      <c r="T17" s="120">
        <f t="shared" si="8"/>
        <v>55.055478963333336</v>
      </c>
      <c r="U17" s="120">
        <f t="shared" si="8"/>
        <v>0</v>
      </c>
      <c r="V17" s="120">
        <f t="shared" si="8"/>
        <v>0</v>
      </c>
      <c r="W17" s="120">
        <f t="shared" si="8"/>
        <v>0</v>
      </c>
      <c r="X17" s="120">
        <f t="shared" si="8"/>
        <v>0</v>
      </c>
      <c r="Y17" s="120">
        <f t="shared" si="8"/>
        <v>55.055478963333336</v>
      </c>
      <c r="Z17" s="120">
        <f t="shared" si="8"/>
        <v>66.066574755999994</v>
      </c>
      <c r="AA17" s="154"/>
    </row>
    <row r="18" spans="1:29" s="153" customFormat="1" ht="24.75" customHeight="1" x14ac:dyDescent="0.2">
      <c r="A18" s="151">
        <v>10</v>
      </c>
      <c r="B18" s="148" t="s">
        <v>218</v>
      </c>
      <c r="C18" s="101" t="s">
        <v>200</v>
      </c>
      <c r="D18" s="102">
        <v>2026</v>
      </c>
      <c r="E18" s="102">
        <v>2026</v>
      </c>
      <c r="F18" s="102"/>
      <c r="G18" s="110">
        <v>1.2589999999999999</v>
      </c>
      <c r="H18" s="102" t="s">
        <v>153</v>
      </c>
      <c r="I18" s="102"/>
      <c r="J18" s="110">
        <v>0.04</v>
      </c>
      <c r="K18" s="105"/>
      <c r="L18" s="105"/>
      <c r="M18" s="101"/>
      <c r="N18" s="105">
        <f>'Стр-во ЛЭП 6-0,4 от ТП3-ТП13'!I31/1000</f>
        <v>4.2210773600000007</v>
      </c>
      <c r="O18" s="105">
        <f>'Стр-во ЛЭП 6-0,4 от ТП3-ТП13'!J31/1000</f>
        <v>5.7777460931877478</v>
      </c>
      <c r="P18" s="105">
        <f>MAX(O18,R18)</f>
        <v>5.7777460931877478</v>
      </c>
      <c r="Q18" s="152">
        <f>('[1]Текущий вариант'!I24)/1000000</f>
        <v>7.7893559006531214</v>
      </c>
      <c r="R18" s="104">
        <f>'[1]Текущий вариант'!E24/1000000/1.2</f>
        <v>4.7670897833333337</v>
      </c>
      <c r="S18" s="104">
        <f>R18*1.2</f>
        <v>5.7205077400000004</v>
      </c>
      <c r="T18" s="104">
        <f>R18*$Z$1</f>
        <v>4.957773374666667</v>
      </c>
      <c r="U18" s="107">
        <f>T18*$Z$1</f>
        <v>5.156084309653334</v>
      </c>
      <c r="V18" s="108"/>
      <c r="W18" s="108"/>
      <c r="X18" s="108"/>
      <c r="Y18" s="104">
        <f>U18</f>
        <v>5.156084309653334</v>
      </c>
      <c r="Z18" s="104">
        <f>Y18*1.2</f>
        <v>6.1873011715840009</v>
      </c>
    </row>
    <row r="19" spans="1:29" s="153" customFormat="1" ht="32.25" customHeight="1" x14ac:dyDescent="0.2">
      <c r="A19" s="151">
        <v>11</v>
      </c>
      <c r="B19" s="149" t="s">
        <v>219</v>
      </c>
      <c r="C19" s="101" t="s">
        <v>155</v>
      </c>
      <c r="D19" s="102">
        <v>2026</v>
      </c>
      <c r="E19" s="102">
        <v>2026</v>
      </c>
      <c r="F19" s="102"/>
      <c r="G19" s="102"/>
      <c r="H19" s="102"/>
      <c r="I19" s="102"/>
      <c r="J19" s="104">
        <v>0.9</v>
      </c>
      <c r="K19" s="101"/>
      <c r="L19" s="101"/>
      <c r="M19" s="101"/>
      <c r="N19" s="105">
        <f>'Рекон КЛ ф.17,23,26 ул.Руднева'!I30/1000</f>
        <v>8.150151343600001</v>
      </c>
      <c r="O19" s="105">
        <f>'Рекон КЛ ф.17,23,26 ул.Руднева'!J30/1000</f>
        <v>0</v>
      </c>
      <c r="P19" s="105">
        <f>MAX(O19,R19)</f>
        <v>3.7781795499999999</v>
      </c>
      <c r="Q19" s="152">
        <f>('[1]Текущий вариант'!I22)/1000000</f>
        <v>4.3725866679964813</v>
      </c>
      <c r="R19" s="104">
        <f>'[1]Текущий вариант'!E22/1000000/1.2</f>
        <v>3.7781795499999999</v>
      </c>
      <c r="S19" s="104">
        <f>R19*1.2</f>
        <v>4.5338154599999996</v>
      </c>
      <c r="T19" s="104">
        <f>R19*$Z$1</f>
        <v>3.9293067320000001</v>
      </c>
      <c r="U19" s="107">
        <f>T19*$Z$1</f>
        <v>4.0864790012799999</v>
      </c>
      <c r="V19" s="104"/>
      <c r="W19" s="104"/>
      <c r="X19" s="104"/>
      <c r="Y19" s="104">
        <f>U19</f>
        <v>4.0864790012799999</v>
      </c>
      <c r="Z19" s="104">
        <f>Y19*1.2</f>
        <v>4.9037748015359997</v>
      </c>
    </row>
    <row r="20" spans="1:29" s="153" customFormat="1" ht="33.75" customHeight="1" x14ac:dyDescent="0.2">
      <c r="A20" s="151">
        <v>12</v>
      </c>
      <c r="B20" s="149" t="s">
        <v>220</v>
      </c>
      <c r="C20" s="101" t="s">
        <v>156</v>
      </c>
      <c r="D20" s="102">
        <v>2026</v>
      </c>
      <c r="E20" s="102">
        <v>2026</v>
      </c>
      <c r="F20" s="102"/>
      <c r="G20" s="102"/>
      <c r="H20" s="102"/>
      <c r="I20" s="102"/>
      <c r="J20" s="102"/>
      <c r="K20" s="105">
        <v>6</v>
      </c>
      <c r="L20" s="105">
        <v>1630</v>
      </c>
      <c r="M20" s="105"/>
      <c r="N20" s="105">
        <f>'Реконстр РП1 ул. Портовая'!I18/1000</f>
        <v>7.4477000000000002</v>
      </c>
      <c r="O20" s="105">
        <f>'Реконстр РП1 ул. Портовая'!J18/1000</f>
        <v>10.194297784259131</v>
      </c>
      <c r="P20" s="105">
        <f>MAX(O20,R20)</f>
        <v>10.194297784259131</v>
      </c>
      <c r="Q20" s="152">
        <f>('[1]Текущий вариант'!I4)/1000000</f>
        <v>29.693739713333333</v>
      </c>
      <c r="R20" s="104">
        <f>('[1]Текущий вариант'!E4+'[1]Текущий вариант'!E5)/1000000/1.2</f>
        <v>5.9427735083333335</v>
      </c>
      <c r="S20" s="104">
        <f>R20*1.2</f>
        <v>7.1313282100000004</v>
      </c>
      <c r="T20" s="104">
        <f>R20*$Z$1</f>
        <v>6.1804844486666672</v>
      </c>
      <c r="U20" s="107">
        <f t="shared" ref="U20" si="9">T20*$Z$1</f>
        <v>6.4277038266133344</v>
      </c>
      <c r="V20" s="110"/>
      <c r="W20" s="104"/>
      <c r="X20" s="104"/>
      <c r="Y20" s="104">
        <f t="shared" ref="Y20:Y21" si="10">U20</f>
        <v>6.4277038266133344</v>
      </c>
      <c r="Z20" s="104">
        <f>Y20*1.2</f>
        <v>7.7132445919360011</v>
      </c>
    </row>
    <row r="21" spans="1:29" s="153" customFormat="1" ht="42.75" customHeight="1" x14ac:dyDescent="0.2">
      <c r="A21" s="151">
        <v>13</v>
      </c>
      <c r="B21" s="145" t="s">
        <v>221</v>
      </c>
      <c r="C21" s="101" t="s">
        <v>157</v>
      </c>
      <c r="D21" s="102">
        <v>2026</v>
      </c>
      <c r="E21" s="102">
        <v>2026</v>
      </c>
      <c r="F21" s="102"/>
      <c r="G21" s="102"/>
      <c r="H21" s="102"/>
      <c r="I21" s="102"/>
      <c r="J21" s="102"/>
      <c r="K21" s="105"/>
      <c r="L21" s="105"/>
      <c r="M21" s="105"/>
      <c r="N21" s="105">
        <f>'Создание АСДУЭ с размещ В ЦРП80'!I16/1000</f>
        <v>18.52956</v>
      </c>
      <c r="O21" s="105">
        <f>'Создание АСДУЭ с размещ В ЦРП80'!J16/1000</f>
        <v>25.362978161217107</v>
      </c>
      <c r="P21" s="105">
        <f t="shared" ref="P21" si="11">MAX(O21,R21)</f>
        <v>25.362978161217107</v>
      </c>
      <c r="Q21" s="105">
        <f>('[1]Текущий вариант'!I8)/1000000</f>
        <v>0</v>
      </c>
      <c r="R21" s="104">
        <f>SUM('[1]Текущий вариант'!E8:E12)/1000000/1.2</f>
        <v>11.289012</v>
      </c>
      <c r="S21" s="104">
        <f>R21*1.2</f>
        <v>13.546814399999999</v>
      </c>
      <c r="T21" s="104">
        <f>R21*$Z$1</f>
        <v>11.740572480000001</v>
      </c>
      <c r="U21" s="107">
        <f>T21*$Z$1</f>
        <v>12.210195379200002</v>
      </c>
      <c r="V21" s="110"/>
      <c r="W21" s="104"/>
      <c r="X21" s="104"/>
      <c r="Y21" s="104">
        <f t="shared" si="10"/>
        <v>12.210195379200002</v>
      </c>
      <c r="Z21" s="104">
        <f>Y21*1.2</f>
        <v>14.652234455040002</v>
      </c>
    </row>
    <row r="22" spans="1:29" ht="18.75" hidden="1" customHeight="1" outlineLevel="1" x14ac:dyDescent="0.2">
      <c r="A22" s="99">
        <v>5</v>
      </c>
      <c r="B22" s="100"/>
      <c r="C22" s="101"/>
      <c r="D22" s="102">
        <v>2026</v>
      </c>
      <c r="E22" s="102">
        <v>2026</v>
      </c>
      <c r="F22" s="102"/>
      <c r="G22" s="102"/>
      <c r="H22" s="102"/>
      <c r="I22" s="102"/>
      <c r="J22" s="102"/>
      <c r="K22" s="105"/>
      <c r="L22" s="105"/>
      <c r="M22" s="101"/>
      <c r="N22" s="101"/>
      <c r="O22" s="101"/>
      <c r="P22" s="101"/>
      <c r="Q22" s="111"/>
      <c r="R22" s="104"/>
      <c r="S22" s="104">
        <f t="shared" ref="S22:S25" si="12">R22*1.2</f>
        <v>0</v>
      </c>
      <c r="T22" s="104">
        <f t="shared" ref="T22:T25" si="13">R22*$Z$1</f>
        <v>0</v>
      </c>
      <c r="U22" s="107">
        <f t="shared" ref="U22:U25" si="14">T22*$Z$1</f>
        <v>0</v>
      </c>
      <c r="V22" s="108"/>
      <c r="W22" s="108"/>
      <c r="X22" s="108"/>
      <c r="Y22" s="104">
        <f t="shared" ref="Y22:Y25" si="15">U22</f>
        <v>0</v>
      </c>
      <c r="Z22" s="104">
        <f t="shared" ref="Z22:Z25" si="16">Y22*1.2</f>
        <v>0</v>
      </c>
    </row>
    <row r="23" spans="1:29" ht="18.75" hidden="1" customHeight="1" outlineLevel="1" x14ac:dyDescent="0.2">
      <c r="A23" s="99">
        <v>6</v>
      </c>
      <c r="B23" s="112"/>
      <c r="C23" s="101"/>
      <c r="D23" s="102">
        <v>2026</v>
      </c>
      <c r="E23" s="102">
        <v>2026</v>
      </c>
      <c r="F23" s="102"/>
      <c r="G23" s="102"/>
      <c r="H23" s="102"/>
      <c r="I23" s="102"/>
      <c r="J23" s="102"/>
      <c r="K23" s="105"/>
      <c r="L23" s="105"/>
      <c r="M23" s="101"/>
      <c r="N23" s="101"/>
      <c r="O23" s="101"/>
      <c r="P23" s="101"/>
      <c r="Q23" s="111"/>
      <c r="R23" s="108"/>
      <c r="S23" s="104">
        <f t="shared" si="12"/>
        <v>0</v>
      </c>
      <c r="T23" s="104">
        <f t="shared" si="13"/>
        <v>0</v>
      </c>
      <c r="U23" s="107">
        <f t="shared" si="14"/>
        <v>0</v>
      </c>
      <c r="V23" s="108"/>
      <c r="W23" s="108"/>
      <c r="X23" s="108"/>
      <c r="Y23" s="104">
        <f t="shared" si="15"/>
        <v>0</v>
      </c>
      <c r="Z23" s="104">
        <f t="shared" si="16"/>
        <v>0</v>
      </c>
    </row>
    <row r="24" spans="1:29" hidden="1" outlineLevel="1" x14ac:dyDescent="0.2">
      <c r="A24" s="99">
        <v>7</v>
      </c>
      <c r="B24" s="112"/>
      <c r="C24" s="101"/>
      <c r="D24" s="102">
        <v>2026</v>
      </c>
      <c r="E24" s="102">
        <v>2026</v>
      </c>
      <c r="F24" s="102"/>
      <c r="G24" s="102"/>
      <c r="H24" s="102"/>
      <c r="I24" s="102"/>
      <c r="J24" s="102"/>
      <c r="K24" s="105"/>
      <c r="L24" s="105"/>
      <c r="M24" s="101"/>
      <c r="N24" s="101"/>
      <c r="O24" s="101"/>
      <c r="P24" s="101"/>
      <c r="Q24" s="111"/>
      <c r="R24" s="108"/>
      <c r="S24" s="104">
        <f t="shared" si="12"/>
        <v>0</v>
      </c>
      <c r="T24" s="104">
        <f t="shared" si="13"/>
        <v>0</v>
      </c>
      <c r="U24" s="107">
        <f t="shared" si="14"/>
        <v>0</v>
      </c>
      <c r="V24" s="108"/>
      <c r="W24" s="108"/>
      <c r="X24" s="108"/>
      <c r="Y24" s="104">
        <f t="shared" si="15"/>
        <v>0</v>
      </c>
      <c r="Z24" s="104">
        <f t="shared" si="16"/>
        <v>0</v>
      </c>
    </row>
    <row r="25" spans="1:29" hidden="1" outlineLevel="1" x14ac:dyDescent="0.2">
      <c r="A25" s="99">
        <v>8</v>
      </c>
      <c r="B25" s="113"/>
      <c r="C25" s="112"/>
      <c r="D25" s="102">
        <v>2026</v>
      </c>
      <c r="E25" s="102">
        <v>2026</v>
      </c>
      <c r="F25" s="102"/>
      <c r="G25" s="102"/>
      <c r="H25" s="102"/>
      <c r="I25" s="102"/>
      <c r="J25" s="102"/>
      <c r="K25" s="115"/>
      <c r="L25" s="115"/>
      <c r="M25" s="115"/>
      <c r="N25" s="115"/>
      <c r="O25" s="115"/>
      <c r="P25" s="115"/>
      <c r="Q25" s="116"/>
      <c r="R25" s="117"/>
      <c r="S25" s="117">
        <f t="shared" si="12"/>
        <v>0</v>
      </c>
      <c r="T25" s="104">
        <f t="shared" si="13"/>
        <v>0</v>
      </c>
      <c r="U25" s="107">
        <f t="shared" si="14"/>
        <v>0</v>
      </c>
      <c r="V25" s="117"/>
      <c r="W25" s="117"/>
      <c r="X25" s="117"/>
      <c r="Y25" s="104">
        <f t="shared" si="15"/>
        <v>0</v>
      </c>
      <c r="Z25" s="104">
        <f t="shared" si="16"/>
        <v>0</v>
      </c>
      <c r="AA25" s="118"/>
    </row>
    <row r="26" spans="1:29" s="155" customFormat="1" collapsed="1" x14ac:dyDescent="0.2">
      <c r="A26" s="122"/>
      <c r="B26" s="119" t="s">
        <v>154</v>
      </c>
      <c r="C26" s="119"/>
      <c r="D26" s="123"/>
      <c r="E26" s="123"/>
      <c r="F26" s="124">
        <f t="shared" ref="F26:M26" si="17">SUM(F18:F25)</f>
        <v>0</v>
      </c>
      <c r="G26" s="124">
        <f t="shared" si="17"/>
        <v>1.2589999999999999</v>
      </c>
      <c r="H26" s="124">
        <f t="shared" si="17"/>
        <v>0</v>
      </c>
      <c r="I26" s="124">
        <f t="shared" si="17"/>
        <v>0</v>
      </c>
      <c r="J26" s="124">
        <f t="shared" si="17"/>
        <v>0.94000000000000006</v>
      </c>
      <c r="K26" s="124">
        <f t="shared" si="17"/>
        <v>6</v>
      </c>
      <c r="L26" s="124">
        <f t="shared" si="17"/>
        <v>1630</v>
      </c>
      <c r="M26" s="124">
        <f t="shared" si="17"/>
        <v>0</v>
      </c>
      <c r="N26" s="120">
        <f>SUM(N18:N25)</f>
        <v>38.348488703599998</v>
      </c>
      <c r="O26" s="120">
        <f t="shared" ref="O26:Z26" si="18">SUM(O18:O25)</f>
        <v>41.335022038663986</v>
      </c>
      <c r="P26" s="120">
        <f t="shared" si="18"/>
        <v>45.113201588663983</v>
      </c>
      <c r="Q26" s="124">
        <f t="shared" si="18"/>
        <v>41.855682281982936</v>
      </c>
      <c r="R26" s="120">
        <f t="shared" si="18"/>
        <v>25.777054841666668</v>
      </c>
      <c r="S26" s="120">
        <f t="shared" si="18"/>
        <v>30.93246581</v>
      </c>
      <c r="T26" s="120"/>
      <c r="U26" s="120">
        <f t="shared" si="18"/>
        <v>27.880462516746672</v>
      </c>
      <c r="V26" s="120">
        <f t="shared" si="18"/>
        <v>0</v>
      </c>
      <c r="W26" s="120">
        <f t="shared" si="18"/>
        <v>0</v>
      </c>
      <c r="X26" s="120">
        <f t="shared" si="18"/>
        <v>0</v>
      </c>
      <c r="Y26" s="120">
        <f t="shared" si="18"/>
        <v>27.880462516746672</v>
      </c>
      <c r="Z26" s="120">
        <f t="shared" si="18"/>
        <v>33.456555020096005</v>
      </c>
      <c r="AA26" s="156"/>
      <c r="AB26" s="157"/>
      <c r="AC26" s="136"/>
    </row>
    <row r="27" spans="1:29" ht="26.25" customHeight="1" x14ac:dyDescent="0.2">
      <c r="A27" s="151">
        <v>14</v>
      </c>
      <c r="B27" s="158" t="s">
        <v>202</v>
      </c>
      <c r="C27" s="101" t="s">
        <v>223</v>
      </c>
      <c r="D27" s="102">
        <v>2027</v>
      </c>
      <c r="E27" s="102">
        <v>2029</v>
      </c>
      <c r="F27" s="102"/>
      <c r="G27" s="102"/>
      <c r="H27" s="102"/>
      <c r="I27" s="102"/>
      <c r="J27" s="102"/>
      <c r="K27" s="105">
        <v>8</v>
      </c>
      <c r="L27" s="105">
        <v>1260</v>
      </c>
      <c r="M27" s="101"/>
      <c r="N27" s="101"/>
      <c r="O27" s="101"/>
      <c r="P27" s="105">
        <f>MAX(O27,R27)</f>
        <v>19.99369415833333</v>
      </c>
      <c r="Q27" s="121">
        <f>'[1]Текущий вариант'!I13/1000000/3</f>
        <v>15.58285310088889</v>
      </c>
      <c r="R27" s="104">
        <f>'[1]Текущий вариант'!D13/1.2/1000000</f>
        <v>19.99369415833333</v>
      </c>
      <c r="S27" s="104">
        <f>R27*1.2</f>
        <v>23.992432989999994</v>
      </c>
      <c r="T27" s="104">
        <f>R27*$Z$1</f>
        <v>20.793441924666663</v>
      </c>
      <c r="U27" s="104">
        <f>T27*$Z$1</f>
        <v>21.625179601653329</v>
      </c>
      <c r="V27" s="107">
        <f>U27*$Z$1</f>
        <v>22.490186785719462</v>
      </c>
      <c r="W27" s="110"/>
      <c r="X27" s="108"/>
      <c r="Y27" s="104">
        <f>V27</f>
        <v>22.490186785719462</v>
      </c>
      <c r="Z27" s="104">
        <f>Y27*1.2</f>
        <v>26.988224142863356</v>
      </c>
    </row>
    <row r="28" spans="1:29" s="153" customFormat="1" ht="30" customHeight="1" x14ac:dyDescent="0.2">
      <c r="A28" s="151">
        <v>15</v>
      </c>
      <c r="B28" s="158" t="s">
        <v>222</v>
      </c>
      <c r="C28" s="101" t="s">
        <v>159</v>
      </c>
      <c r="D28" s="102">
        <v>2027</v>
      </c>
      <c r="E28" s="102">
        <v>2027</v>
      </c>
      <c r="F28" s="102"/>
      <c r="G28" s="102"/>
      <c r="H28" s="102"/>
      <c r="I28" s="102"/>
      <c r="J28" s="102"/>
      <c r="K28" s="105"/>
      <c r="L28" s="105"/>
      <c r="M28" s="105"/>
      <c r="N28" s="105"/>
      <c r="O28" s="105">
        <f>('[1]Текущий вариант'!J16)/1000000</f>
        <v>0</v>
      </c>
      <c r="P28" s="105">
        <f>MAX(O28,R28)</f>
        <v>2.0933333333333333</v>
      </c>
      <c r="Q28" s="105"/>
      <c r="R28" s="104">
        <f>'[1]Текущий вариант'!E27/1000000/1.2</f>
        <v>2.0933333333333333</v>
      </c>
      <c r="S28" s="104">
        <f>R28*1.2</f>
        <v>2.512</v>
      </c>
      <c r="T28" s="104">
        <f>R28*$Z$1</f>
        <v>2.1770666666666667</v>
      </c>
      <c r="U28" s="104">
        <f t="shared" ref="U28:V32" si="19">T28*$Z$1</f>
        <v>2.2641493333333336</v>
      </c>
      <c r="V28" s="107">
        <f t="shared" si="19"/>
        <v>2.3547153066666668</v>
      </c>
      <c r="W28" s="104"/>
      <c r="X28" s="104"/>
      <c r="Y28" s="104">
        <f>V28</f>
        <v>2.3547153066666668</v>
      </c>
      <c r="Z28" s="104">
        <f>Y28*1.2</f>
        <v>2.825658368</v>
      </c>
    </row>
    <row r="29" spans="1:29" ht="18.75" hidden="1" customHeight="1" outlineLevel="1" x14ac:dyDescent="0.2">
      <c r="A29" s="99">
        <v>3</v>
      </c>
      <c r="B29" s="100"/>
      <c r="C29" s="101"/>
      <c r="D29" s="102">
        <v>2027</v>
      </c>
      <c r="E29" s="102">
        <v>2027</v>
      </c>
      <c r="F29" s="102"/>
      <c r="G29" s="102"/>
      <c r="H29" s="102"/>
      <c r="I29" s="102"/>
      <c r="J29" s="102"/>
      <c r="K29" s="105"/>
      <c r="L29" s="105"/>
      <c r="M29" s="101"/>
      <c r="N29" s="101"/>
      <c r="O29" s="101"/>
      <c r="P29" s="101"/>
      <c r="Q29" s="111"/>
      <c r="R29" s="104"/>
      <c r="S29" s="104">
        <f t="shared" ref="S29:S32" si="20">R29*1.2</f>
        <v>0</v>
      </c>
      <c r="T29" s="104">
        <f t="shared" ref="T29:T32" si="21">R29*$Z$1</f>
        <v>0</v>
      </c>
      <c r="U29" s="104">
        <f t="shared" si="19"/>
        <v>0</v>
      </c>
      <c r="V29" s="107">
        <f t="shared" si="19"/>
        <v>0</v>
      </c>
      <c r="W29" s="104"/>
      <c r="X29" s="108"/>
      <c r="Y29" s="104">
        <f t="shared" ref="Y29:Y32" si="22">V29</f>
        <v>0</v>
      </c>
      <c r="Z29" s="104">
        <f t="shared" ref="Z29:Z32" si="23">Y29*1.2</f>
        <v>0</v>
      </c>
    </row>
    <row r="30" spans="1:29" ht="18.75" hidden="1" customHeight="1" outlineLevel="1" x14ac:dyDescent="0.2">
      <c r="A30" s="99">
        <v>4</v>
      </c>
      <c r="B30" s="112"/>
      <c r="C30" s="101"/>
      <c r="D30" s="102">
        <v>2027</v>
      </c>
      <c r="E30" s="102">
        <v>2027</v>
      </c>
      <c r="F30" s="102"/>
      <c r="G30" s="102"/>
      <c r="H30" s="102"/>
      <c r="I30" s="102"/>
      <c r="J30" s="102"/>
      <c r="K30" s="105"/>
      <c r="L30" s="105"/>
      <c r="M30" s="101"/>
      <c r="N30" s="101"/>
      <c r="O30" s="101"/>
      <c r="P30" s="101"/>
      <c r="Q30" s="111"/>
      <c r="R30" s="108"/>
      <c r="S30" s="104">
        <f t="shared" si="20"/>
        <v>0</v>
      </c>
      <c r="T30" s="104">
        <f t="shared" si="21"/>
        <v>0</v>
      </c>
      <c r="U30" s="104">
        <f t="shared" si="19"/>
        <v>0</v>
      </c>
      <c r="V30" s="107">
        <f t="shared" si="19"/>
        <v>0</v>
      </c>
      <c r="W30" s="104"/>
      <c r="X30" s="108"/>
      <c r="Y30" s="104">
        <f t="shared" si="22"/>
        <v>0</v>
      </c>
      <c r="Z30" s="104">
        <f t="shared" si="23"/>
        <v>0</v>
      </c>
    </row>
    <row r="31" spans="1:29" hidden="1" outlineLevel="1" x14ac:dyDescent="0.2">
      <c r="A31" s="99">
        <v>5</v>
      </c>
      <c r="B31" s="112"/>
      <c r="C31" s="101"/>
      <c r="D31" s="102">
        <v>2027</v>
      </c>
      <c r="E31" s="102">
        <v>2027</v>
      </c>
      <c r="F31" s="102"/>
      <c r="G31" s="102"/>
      <c r="H31" s="102"/>
      <c r="I31" s="102"/>
      <c r="J31" s="102"/>
      <c r="K31" s="101"/>
      <c r="L31" s="101"/>
      <c r="M31" s="101"/>
      <c r="N31" s="101"/>
      <c r="O31" s="101"/>
      <c r="P31" s="101"/>
      <c r="Q31" s="111"/>
      <c r="R31" s="108"/>
      <c r="S31" s="104">
        <f t="shared" si="20"/>
        <v>0</v>
      </c>
      <c r="T31" s="104">
        <f t="shared" si="21"/>
        <v>0</v>
      </c>
      <c r="U31" s="104">
        <f t="shared" si="19"/>
        <v>0</v>
      </c>
      <c r="V31" s="107">
        <f t="shared" si="19"/>
        <v>0</v>
      </c>
      <c r="W31" s="104"/>
      <c r="X31" s="108"/>
      <c r="Y31" s="104">
        <f t="shared" si="22"/>
        <v>0</v>
      </c>
      <c r="Z31" s="104">
        <f t="shared" si="23"/>
        <v>0</v>
      </c>
    </row>
    <row r="32" spans="1:29" hidden="1" outlineLevel="1" x14ac:dyDescent="0.2">
      <c r="A32" s="99">
        <v>6</v>
      </c>
      <c r="B32" s="113"/>
      <c r="C32" s="112"/>
      <c r="D32" s="102">
        <v>2027</v>
      </c>
      <c r="E32" s="102">
        <v>2027</v>
      </c>
      <c r="F32" s="102"/>
      <c r="G32" s="102"/>
      <c r="H32" s="102"/>
      <c r="I32" s="102"/>
      <c r="J32" s="102"/>
      <c r="K32" s="115"/>
      <c r="L32" s="115"/>
      <c r="M32" s="115"/>
      <c r="N32" s="115"/>
      <c r="O32" s="115"/>
      <c r="P32" s="115"/>
      <c r="Q32" s="116"/>
      <c r="R32" s="117"/>
      <c r="S32" s="117">
        <f t="shared" si="20"/>
        <v>0</v>
      </c>
      <c r="T32" s="104">
        <f t="shared" si="21"/>
        <v>0</v>
      </c>
      <c r="U32" s="104">
        <f t="shared" si="19"/>
        <v>0</v>
      </c>
      <c r="V32" s="107">
        <f t="shared" si="19"/>
        <v>0</v>
      </c>
      <c r="W32" s="104"/>
      <c r="X32" s="117"/>
      <c r="Y32" s="104">
        <f t="shared" si="22"/>
        <v>0</v>
      </c>
      <c r="Z32" s="104">
        <f t="shared" si="23"/>
        <v>0</v>
      </c>
      <c r="AA32" s="118"/>
    </row>
    <row r="33" spans="1:27" s="155" customFormat="1" collapsed="1" x14ac:dyDescent="0.2">
      <c r="A33" s="122"/>
      <c r="B33" s="119" t="s">
        <v>158</v>
      </c>
      <c r="C33" s="119"/>
      <c r="D33" s="123"/>
      <c r="E33" s="123"/>
      <c r="F33" s="124">
        <f>SUM(F27:F32)</f>
        <v>0</v>
      </c>
      <c r="G33" s="124">
        <f t="shared" ref="G33:Z33" si="24">SUM(G27:G32)</f>
        <v>0</v>
      </c>
      <c r="H33" s="124">
        <f t="shared" si="24"/>
        <v>0</v>
      </c>
      <c r="I33" s="124">
        <f t="shared" si="24"/>
        <v>0</v>
      </c>
      <c r="J33" s="124">
        <f t="shared" si="24"/>
        <v>0</v>
      </c>
      <c r="K33" s="124">
        <f t="shared" si="24"/>
        <v>8</v>
      </c>
      <c r="L33" s="124">
        <f t="shared" si="24"/>
        <v>1260</v>
      </c>
      <c r="M33" s="124">
        <f t="shared" si="24"/>
        <v>0</v>
      </c>
      <c r="N33" s="120">
        <f t="shared" si="24"/>
        <v>0</v>
      </c>
      <c r="O33" s="120">
        <f t="shared" si="24"/>
        <v>0</v>
      </c>
      <c r="P33" s="120">
        <f t="shared" si="24"/>
        <v>22.087027491666664</v>
      </c>
      <c r="Q33" s="124">
        <f t="shared" si="24"/>
        <v>15.58285310088889</v>
      </c>
      <c r="R33" s="120">
        <f t="shared" si="24"/>
        <v>22.087027491666664</v>
      </c>
      <c r="S33" s="120">
        <f t="shared" si="24"/>
        <v>26.504432989999994</v>
      </c>
      <c r="T33" s="120"/>
      <c r="U33" s="120"/>
      <c r="V33" s="120">
        <f t="shared" si="24"/>
        <v>24.844902092386128</v>
      </c>
      <c r="W33" s="120">
        <f t="shared" si="24"/>
        <v>0</v>
      </c>
      <c r="X33" s="120">
        <f t="shared" si="24"/>
        <v>0</v>
      </c>
      <c r="Y33" s="120">
        <f t="shared" si="24"/>
        <v>24.844902092386128</v>
      </c>
      <c r="Z33" s="120">
        <f t="shared" si="24"/>
        <v>29.813882510863355</v>
      </c>
      <c r="AA33" s="154"/>
    </row>
    <row r="34" spans="1:27" ht="27" customHeight="1" x14ac:dyDescent="0.2">
      <c r="A34" s="151">
        <v>16</v>
      </c>
      <c r="B34" s="145" t="s">
        <v>202</v>
      </c>
      <c r="C34" s="101" t="s">
        <v>224</v>
      </c>
      <c r="D34" s="102">
        <f>D27</f>
        <v>2027</v>
      </c>
      <c r="E34" s="102">
        <f t="shared" ref="E34:M34" si="25">E27</f>
        <v>2029</v>
      </c>
      <c r="F34" s="102">
        <f t="shared" si="25"/>
        <v>0</v>
      </c>
      <c r="G34" s="102">
        <f t="shared" si="25"/>
        <v>0</v>
      </c>
      <c r="H34" s="102">
        <f t="shared" si="25"/>
        <v>0</v>
      </c>
      <c r="I34" s="102">
        <f t="shared" si="25"/>
        <v>0</v>
      </c>
      <c r="J34" s="102">
        <f t="shared" si="25"/>
        <v>0</v>
      </c>
      <c r="K34" s="102">
        <f t="shared" si="25"/>
        <v>8</v>
      </c>
      <c r="L34" s="102">
        <f t="shared" si="25"/>
        <v>1260</v>
      </c>
      <c r="M34" s="102">
        <f t="shared" si="25"/>
        <v>0</v>
      </c>
      <c r="N34" s="101"/>
      <c r="O34" s="101"/>
      <c r="P34" s="105">
        <f t="shared" ref="P34" si="26">MAX(O34,R34)</f>
        <v>20.092476558333335</v>
      </c>
      <c r="Q34" s="121">
        <f>(('[1]Текущий вариант'!I13)/1000000)/3</f>
        <v>15.58285310088889</v>
      </c>
      <c r="R34" s="104">
        <f>'[1]Текущий вариант'!D14/1.2/1000000</f>
        <v>20.092476558333335</v>
      </c>
      <c r="S34" s="104">
        <f>R34*1.2</f>
        <v>24.11097187</v>
      </c>
      <c r="T34" s="104">
        <f>R34*$Z$1</f>
        <v>20.896175620666668</v>
      </c>
      <c r="U34" s="104">
        <f>T34*$Z$1</f>
        <v>21.732022645493334</v>
      </c>
      <c r="V34" s="104">
        <f>U34*$Z$1</f>
        <v>22.60130355131307</v>
      </c>
      <c r="W34" s="107">
        <f t="shared" ref="W34" si="27">V34*$Z$1</f>
        <v>23.505355693365594</v>
      </c>
      <c r="X34" s="104"/>
      <c r="Y34" s="104">
        <f>W34</f>
        <v>23.505355693365594</v>
      </c>
      <c r="Z34" s="104">
        <f>Y34*1.2</f>
        <v>28.206426832038712</v>
      </c>
    </row>
    <row r="35" spans="1:27" ht="22.5" hidden="1" customHeight="1" outlineLevel="1" x14ac:dyDescent="0.2">
      <c r="A35" s="99">
        <v>3</v>
      </c>
      <c r="B35" s="100"/>
      <c r="C35" s="101"/>
      <c r="D35" s="102">
        <v>2028</v>
      </c>
      <c r="E35" s="102">
        <v>2028</v>
      </c>
      <c r="F35" s="102"/>
      <c r="G35" s="102"/>
      <c r="H35" s="102"/>
      <c r="I35" s="102"/>
      <c r="J35" s="102"/>
      <c r="K35" s="105"/>
      <c r="L35" s="105"/>
      <c r="M35" s="101"/>
      <c r="N35" s="101"/>
      <c r="O35" s="101"/>
      <c r="P35" s="101"/>
      <c r="Q35" s="111"/>
      <c r="R35" s="104"/>
      <c r="S35" s="104">
        <f t="shared" ref="S35:S40" si="28">R35*1.2</f>
        <v>0</v>
      </c>
      <c r="T35" s="104">
        <f t="shared" ref="T35:T40" si="29">R35*$Z$1</f>
        <v>0</v>
      </c>
      <c r="U35" s="104">
        <f t="shared" ref="U35:W40" si="30">T35*$Z$1</f>
        <v>0</v>
      </c>
      <c r="V35" s="104">
        <f t="shared" si="30"/>
        <v>0</v>
      </c>
      <c r="W35" s="104">
        <f t="shared" si="30"/>
        <v>0</v>
      </c>
      <c r="X35" s="108"/>
      <c r="Y35" s="104">
        <f t="shared" ref="Y35:Y40" si="31">W35</f>
        <v>0</v>
      </c>
      <c r="Z35" s="104">
        <f t="shared" ref="Z35:Z40" si="32">Y35*1.2</f>
        <v>0</v>
      </c>
    </row>
    <row r="36" spans="1:27" ht="30" hidden="1" customHeight="1" outlineLevel="1" x14ac:dyDescent="0.2">
      <c r="A36" s="99">
        <v>4</v>
      </c>
      <c r="B36" s="100"/>
      <c r="C36" s="101"/>
      <c r="D36" s="102">
        <v>2028</v>
      </c>
      <c r="E36" s="102">
        <v>2028</v>
      </c>
      <c r="F36" s="102"/>
      <c r="G36" s="102"/>
      <c r="H36" s="102"/>
      <c r="I36" s="102"/>
      <c r="J36" s="102"/>
      <c r="K36" s="105"/>
      <c r="L36" s="105"/>
      <c r="M36" s="101"/>
      <c r="N36" s="101"/>
      <c r="O36" s="101"/>
      <c r="P36" s="101"/>
      <c r="Q36" s="111"/>
      <c r="R36" s="104"/>
      <c r="S36" s="104">
        <f t="shared" si="28"/>
        <v>0</v>
      </c>
      <c r="T36" s="104">
        <f t="shared" si="29"/>
        <v>0</v>
      </c>
      <c r="U36" s="104">
        <f t="shared" si="30"/>
        <v>0</v>
      </c>
      <c r="V36" s="104">
        <f t="shared" si="30"/>
        <v>0</v>
      </c>
      <c r="W36" s="104">
        <f t="shared" si="30"/>
        <v>0</v>
      </c>
      <c r="X36" s="108"/>
      <c r="Y36" s="104">
        <f t="shared" si="31"/>
        <v>0</v>
      </c>
      <c r="Z36" s="104">
        <f t="shared" si="32"/>
        <v>0</v>
      </c>
    </row>
    <row r="37" spans="1:27" ht="18.75" hidden="1" customHeight="1" outlineLevel="1" x14ac:dyDescent="0.2">
      <c r="A37" s="99">
        <v>5</v>
      </c>
      <c r="B37" s="100"/>
      <c r="C37" s="101"/>
      <c r="D37" s="102">
        <v>2028</v>
      </c>
      <c r="E37" s="102">
        <v>2028</v>
      </c>
      <c r="F37" s="102"/>
      <c r="G37" s="102"/>
      <c r="H37" s="102"/>
      <c r="I37" s="102"/>
      <c r="J37" s="102"/>
      <c r="K37" s="101"/>
      <c r="L37" s="101"/>
      <c r="M37" s="101"/>
      <c r="N37" s="101"/>
      <c r="O37" s="101"/>
      <c r="P37" s="101"/>
      <c r="Q37" s="111"/>
      <c r="R37" s="104"/>
      <c r="S37" s="104">
        <f t="shared" si="28"/>
        <v>0</v>
      </c>
      <c r="T37" s="104">
        <f t="shared" si="29"/>
        <v>0</v>
      </c>
      <c r="U37" s="104">
        <f t="shared" si="30"/>
        <v>0</v>
      </c>
      <c r="V37" s="104">
        <f t="shared" si="30"/>
        <v>0</v>
      </c>
      <c r="W37" s="104">
        <f t="shared" si="30"/>
        <v>0</v>
      </c>
      <c r="X37" s="108"/>
      <c r="Y37" s="104">
        <f t="shared" si="31"/>
        <v>0</v>
      </c>
      <c r="Z37" s="104">
        <f t="shared" si="32"/>
        <v>0</v>
      </c>
    </row>
    <row r="38" spans="1:27" ht="18.75" hidden="1" customHeight="1" outlineLevel="1" x14ac:dyDescent="0.2">
      <c r="A38" s="99">
        <v>6</v>
      </c>
      <c r="B38" s="112"/>
      <c r="C38" s="101"/>
      <c r="D38" s="102">
        <v>2028</v>
      </c>
      <c r="E38" s="102">
        <v>2028</v>
      </c>
      <c r="F38" s="102"/>
      <c r="G38" s="102"/>
      <c r="H38" s="102"/>
      <c r="I38" s="102"/>
      <c r="J38" s="102"/>
      <c r="K38" s="101"/>
      <c r="L38" s="101"/>
      <c r="M38" s="101"/>
      <c r="N38" s="101"/>
      <c r="O38" s="101"/>
      <c r="P38" s="101"/>
      <c r="Q38" s="111"/>
      <c r="R38" s="108"/>
      <c r="S38" s="104">
        <f t="shared" si="28"/>
        <v>0</v>
      </c>
      <c r="T38" s="104">
        <f t="shared" si="29"/>
        <v>0</v>
      </c>
      <c r="U38" s="104">
        <f t="shared" si="30"/>
        <v>0</v>
      </c>
      <c r="V38" s="104">
        <f t="shared" si="30"/>
        <v>0</v>
      </c>
      <c r="W38" s="104">
        <f t="shared" si="30"/>
        <v>0</v>
      </c>
      <c r="X38" s="108"/>
      <c r="Y38" s="104">
        <f t="shared" si="31"/>
        <v>0</v>
      </c>
      <c r="Z38" s="104">
        <f t="shared" si="32"/>
        <v>0</v>
      </c>
    </row>
    <row r="39" spans="1:27" hidden="1" outlineLevel="1" x14ac:dyDescent="0.2">
      <c r="A39" s="99">
        <v>7</v>
      </c>
      <c r="B39" s="112"/>
      <c r="C39" s="101"/>
      <c r="D39" s="102">
        <v>2028</v>
      </c>
      <c r="E39" s="102">
        <v>2028</v>
      </c>
      <c r="F39" s="102"/>
      <c r="G39" s="102"/>
      <c r="H39" s="102"/>
      <c r="I39" s="102"/>
      <c r="J39" s="102"/>
      <c r="K39" s="101"/>
      <c r="L39" s="101"/>
      <c r="M39" s="101"/>
      <c r="N39" s="101"/>
      <c r="O39" s="101"/>
      <c r="P39" s="101"/>
      <c r="Q39" s="111"/>
      <c r="R39" s="108"/>
      <c r="S39" s="104">
        <f t="shared" si="28"/>
        <v>0</v>
      </c>
      <c r="T39" s="104">
        <f t="shared" si="29"/>
        <v>0</v>
      </c>
      <c r="U39" s="104">
        <f t="shared" si="30"/>
        <v>0</v>
      </c>
      <c r="V39" s="104">
        <f t="shared" si="30"/>
        <v>0</v>
      </c>
      <c r="W39" s="104">
        <f t="shared" si="30"/>
        <v>0</v>
      </c>
      <c r="X39" s="108"/>
      <c r="Y39" s="104">
        <f t="shared" si="31"/>
        <v>0</v>
      </c>
      <c r="Z39" s="104">
        <f t="shared" si="32"/>
        <v>0</v>
      </c>
    </row>
    <row r="40" spans="1:27" hidden="1" outlineLevel="1" x14ac:dyDescent="0.2">
      <c r="A40" s="99">
        <v>8</v>
      </c>
      <c r="B40" s="113"/>
      <c r="C40" s="112"/>
      <c r="D40" s="102">
        <v>2028</v>
      </c>
      <c r="E40" s="102">
        <v>2028</v>
      </c>
      <c r="F40" s="102"/>
      <c r="G40" s="102"/>
      <c r="H40" s="102"/>
      <c r="I40" s="102"/>
      <c r="J40" s="102"/>
      <c r="K40" s="115"/>
      <c r="L40" s="115"/>
      <c r="M40" s="115"/>
      <c r="N40" s="115"/>
      <c r="O40" s="115"/>
      <c r="P40" s="115"/>
      <c r="Q40" s="116"/>
      <c r="R40" s="117"/>
      <c r="S40" s="117">
        <f t="shared" si="28"/>
        <v>0</v>
      </c>
      <c r="T40" s="104">
        <f t="shared" si="29"/>
        <v>0</v>
      </c>
      <c r="U40" s="117">
        <f t="shared" si="30"/>
        <v>0</v>
      </c>
      <c r="V40" s="117">
        <f t="shared" si="30"/>
        <v>0</v>
      </c>
      <c r="W40" s="117">
        <f t="shared" si="30"/>
        <v>0</v>
      </c>
      <c r="X40" s="117"/>
      <c r="Y40" s="104">
        <f t="shared" si="31"/>
        <v>0</v>
      </c>
      <c r="Z40" s="104">
        <f t="shared" si="32"/>
        <v>0</v>
      </c>
      <c r="AA40" s="118"/>
    </row>
    <row r="41" spans="1:27" s="155" customFormat="1" collapsed="1" x14ac:dyDescent="0.2">
      <c r="A41" s="122"/>
      <c r="B41" s="119" t="s">
        <v>160</v>
      </c>
      <c r="C41" s="119"/>
      <c r="D41" s="123"/>
      <c r="E41" s="123"/>
      <c r="F41" s="124">
        <f>SUM(F34:F40)</f>
        <v>0</v>
      </c>
      <c r="G41" s="124">
        <f t="shared" ref="G41:Z41" si="33">SUM(G34:G40)</f>
        <v>0</v>
      </c>
      <c r="H41" s="124">
        <f t="shared" si="33"/>
        <v>0</v>
      </c>
      <c r="I41" s="124">
        <f t="shared" si="33"/>
        <v>0</v>
      </c>
      <c r="J41" s="124">
        <f t="shared" si="33"/>
        <v>0</v>
      </c>
      <c r="K41" s="124">
        <f t="shared" si="33"/>
        <v>8</v>
      </c>
      <c r="L41" s="124">
        <f t="shared" si="33"/>
        <v>1260</v>
      </c>
      <c r="M41" s="124">
        <f t="shared" si="33"/>
        <v>0</v>
      </c>
      <c r="N41" s="120">
        <f t="shared" si="33"/>
        <v>0</v>
      </c>
      <c r="O41" s="120">
        <f t="shared" si="33"/>
        <v>0</v>
      </c>
      <c r="P41" s="120">
        <f t="shared" si="33"/>
        <v>20.092476558333335</v>
      </c>
      <c r="Q41" s="124">
        <f t="shared" si="33"/>
        <v>15.58285310088889</v>
      </c>
      <c r="R41" s="120">
        <f t="shared" si="33"/>
        <v>20.092476558333335</v>
      </c>
      <c r="S41" s="120">
        <f t="shared" si="33"/>
        <v>24.11097187</v>
      </c>
      <c r="T41" s="120"/>
      <c r="U41" s="120"/>
      <c r="V41" s="120"/>
      <c r="W41" s="120">
        <f t="shared" si="33"/>
        <v>23.505355693365594</v>
      </c>
      <c r="X41" s="120">
        <f t="shared" si="33"/>
        <v>0</v>
      </c>
      <c r="Y41" s="120">
        <f t="shared" si="33"/>
        <v>23.505355693365594</v>
      </c>
      <c r="Z41" s="120">
        <f t="shared" si="33"/>
        <v>28.206426832038712</v>
      </c>
      <c r="AA41" s="154"/>
    </row>
    <row r="42" spans="1:27" ht="33" customHeight="1" x14ac:dyDescent="0.2">
      <c r="A42" s="151">
        <v>17</v>
      </c>
      <c r="B42" s="145" t="s">
        <v>202</v>
      </c>
      <c r="C42" s="101" t="s">
        <v>225</v>
      </c>
      <c r="D42" s="102">
        <f>D34</f>
        <v>2027</v>
      </c>
      <c r="E42" s="102">
        <f>E34</f>
        <v>2029</v>
      </c>
      <c r="F42" s="102"/>
      <c r="G42" s="102"/>
      <c r="H42" s="102"/>
      <c r="I42" s="102"/>
      <c r="J42" s="102"/>
      <c r="K42" s="105"/>
      <c r="L42" s="105"/>
      <c r="M42" s="101"/>
      <c r="N42" s="101"/>
      <c r="O42" s="101"/>
      <c r="P42" s="105">
        <f t="shared" ref="P42" si="34">MAX(O42,R42)</f>
        <v>22.517659550000001</v>
      </c>
      <c r="Q42" s="121">
        <f>(('[1]Текущий вариант'!I13)/1000000)/3</f>
        <v>15.58285310088889</v>
      </c>
      <c r="R42" s="104">
        <f>('[1]Текущий вариант'!D15+'[1]Текущий вариант'!D16+'[1]Текущий вариант'!D17)/1000000/1.2</f>
        <v>22.517659550000001</v>
      </c>
      <c r="S42" s="104">
        <f>R42*1.2</f>
        <v>27.021191460000001</v>
      </c>
      <c r="T42" s="104">
        <f>R42*$Z$1</f>
        <v>23.418365932</v>
      </c>
      <c r="U42" s="104">
        <f>T42*$Z$1</f>
        <v>24.355100569280001</v>
      </c>
      <c r="V42" s="104">
        <f>U42*$Z$1</f>
        <v>25.329304592051201</v>
      </c>
      <c r="W42" s="104">
        <f>V42*$Z$1</f>
        <v>26.34247677573325</v>
      </c>
      <c r="X42" s="107">
        <f>W42*$Z$1</f>
        <v>27.396175846762581</v>
      </c>
      <c r="Y42" s="104">
        <f>X42</f>
        <v>27.396175846762581</v>
      </c>
      <c r="Z42" s="104">
        <f>Y42*1.2</f>
        <v>32.875411016115095</v>
      </c>
    </row>
    <row r="43" spans="1:27" ht="30" hidden="1" customHeight="1" outlineLevel="1" x14ac:dyDescent="0.2">
      <c r="A43" s="99">
        <v>6</v>
      </c>
      <c r="B43" s="100"/>
      <c r="C43" s="101"/>
      <c r="D43" s="102">
        <v>2029</v>
      </c>
      <c r="E43" s="102">
        <v>2029</v>
      </c>
      <c r="F43" s="102"/>
      <c r="G43" s="102"/>
      <c r="H43" s="102"/>
      <c r="I43" s="102"/>
      <c r="J43" s="102"/>
      <c r="K43" s="101"/>
      <c r="L43" s="101"/>
      <c r="M43" s="101"/>
      <c r="N43" s="101"/>
      <c r="O43" s="101"/>
      <c r="P43" s="101"/>
      <c r="Q43" s="111"/>
      <c r="R43" s="104"/>
      <c r="S43" s="104">
        <f t="shared" ref="S43:S47" si="35">R43*1.2</f>
        <v>0</v>
      </c>
      <c r="T43" s="104">
        <f t="shared" ref="T43:T47" si="36">R43*$Z$1</f>
        <v>0</v>
      </c>
      <c r="U43" s="104">
        <f t="shared" ref="U43:X47" si="37">T43*$Z$1</f>
        <v>0</v>
      </c>
      <c r="V43" s="104">
        <f t="shared" si="37"/>
        <v>0</v>
      </c>
      <c r="W43" s="104">
        <f t="shared" si="37"/>
        <v>0</v>
      </c>
      <c r="X43" s="104">
        <f t="shared" si="37"/>
        <v>0</v>
      </c>
      <c r="Y43" s="104">
        <f t="shared" ref="Y43:Y47" si="38">X43</f>
        <v>0</v>
      </c>
      <c r="Z43" s="104">
        <f t="shared" ref="Z43:Z47" si="39">Y43*1.2</f>
        <v>0</v>
      </c>
    </row>
    <row r="44" spans="1:27" ht="18.75" hidden="1" customHeight="1" outlineLevel="1" x14ac:dyDescent="0.2">
      <c r="A44" s="99">
        <v>7</v>
      </c>
      <c r="B44" s="100"/>
      <c r="C44" s="101"/>
      <c r="D44" s="102">
        <v>2029</v>
      </c>
      <c r="E44" s="102">
        <v>2029</v>
      </c>
      <c r="F44" s="102"/>
      <c r="G44" s="102"/>
      <c r="H44" s="102"/>
      <c r="I44" s="102"/>
      <c r="J44" s="102"/>
      <c r="K44" s="101"/>
      <c r="L44" s="101"/>
      <c r="M44" s="101"/>
      <c r="N44" s="101"/>
      <c r="O44" s="101"/>
      <c r="P44" s="101"/>
      <c r="Q44" s="111"/>
      <c r="R44" s="104"/>
      <c r="S44" s="104">
        <f t="shared" si="35"/>
        <v>0</v>
      </c>
      <c r="T44" s="104">
        <f t="shared" si="36"/>
        <v>0</v>
      </c>
      <c r="U44" s="104">
        <f t="shared" si="37"/>
        <v>0</v>
      </c>
      <c r="V44" s="104">
        <f t="shared" si="37"/>
        <v>0</v>
      </c>
      <c r="W44" s="104">
        <f t="shared" si="37"/>
        <v>0</v>
      </c>
      <c r="X44" s="104">
        <f t="shared" si="37"/>
        <v>0</v>
      </c>
      <c r="Y44" s="104">
        <f t="shared" si="38"/>
        <v>0</v>
      </c>
      <c r="Z44" s="104">
        <f t="shared" si="39"/>
        <v>0</v>
      </c>
    </row>
    <row r="45" spans="1:27" ht="18.75" hidden="1" customHeight="1" outlineLevel="1" x14ac:dyDescent="0.2">
      <c r="A45" s="99">
        <v>8</v>
      </c>
      <c r="B45" s="112"/>
      <c r="C45" s="101"/>
      <c r="D45" s="102">
        <v>2029</v>
      </c>
      <c r="E45" s="102">
        <v>2029</v>
      </c>
      <c r="F45" s="102"/>
      <c r="G45" s="102"/>
      <c r="H45" s="102"/>
      <c r="I45" s="102"/>
      <c r="J45" s="102"/>
      <c r="K45" s="101"/>
      <c r="L45" s="101"/>
      <c r="M45" s="101"/>
      <c r="N45" s="101"/>
      <c r="O45" s="101"/>
      <c r="P45" s="101"/>
      <c r="Q45" s="111"/>
      <c r="R45" s="108"/>
      <c r="S45" s="104">
        <f t="shared" si="35"/>
        <v>0</v>
      </c>
      <c r="T45" s="104">
        <f t="shared" si="36"/>
        <v>0</v>
      </c>
      <c r="U45" s="104">
        <f t="shared" si="37"/>
        <v>0</v>
      </c>
      <c r="V45" s="104">
        <f t="shared" si="37"/>
        <v>0</v>
      </c>
      <c r="W45" s="104">
        <f t="shared" si="37"/>
        <v>0</v>
      </c>
      <c r="X45" s="104">
        <f t="shared" si="37"/>
        <v>0</v>
      </c>
      <c r="Y45" s="104">
        <f t="shared" si="38"/>
        <v>0</v>
      </c>
      <c r="Z45" s="104">
        <f t="shared" si="39"/>
        <v>0</v>
      </c>
    </row>
    <row r="46" spans="1:27" hidden="1" outlineLevel="1" x14ac:dyDescent="0.2">
      <c r="A46" s="99">
        <v>9</v>
      </c>
      <c r="B46" s="112"/>
      <c r="C46" s="101"/>
      <c r="D46" s="102">
        <v>2029</v>
      </c>
      <c r="E46" s="102">
        <v>2029</v>
      </c>
      <c r="F46" s="102"/>
      <c r="G46" s="102"/>
      <c r="H46" s="102"/>
      <c r="I46" s="102"/>
      <c r="J46" s="102"/>
      <c r="K46" s="101"/>
      <c r="L46" s="101"/>
      <c r="M46" s="101"/>
      <c r="N46" s="101"/>
      <c r="O46" s="101"/>
      <c r="P46" s="101"/>
      <c r="Q46" s="111"/>
      <c r="R46" s="108"/>
      <c r="S46" s="104">
        <f t="shared" si="35"/>
        <v>0</v>
      </c>
      <c r="T46" s="104">
        <f t="shared" si="36"/>
        <v>0</v>
      </c>
      <c r="U46" s="104">
        <f t="shared" si="37"/>
        <v>0</v>
      </c>
      <c r="V46" s="104">
        <f t="shared" si="37"/>
        <v>0</v>
      </c>
      <c r="W46" s="104">
        <f t="shared" si="37"/>
        <v>0</v>
      </c>
      <c r="X46" s="104">
        <f t="shared" si="37"/>
        <v>0</v>
      </c>
      <c r="Y46" s="104">
        <f t="shared" si="38"/>
        <v>0</v>
      </c>
      <c r="Z46" s="104">
        <f t="shared" si="39"/>
        <v>0</v>
      </c>
    </row>
    <row r="47" spans="1:27" hidden="1" outlineLevel="1" x14ac:dyDescent="0.2">
      <c r="A47" s="99">
        <v>10</v>
      </c>
      <c r="B47" s="113"/>
      <c r="C47" s="112"/>
      <c r="D47" s="102">
        <v>2029</v>
      </c>
      <c r="E47" s="102">
        <v>2029</v>
      </c>
      <c r="F47" s="102"/>
      <c r="G47" s="102"/>
      <c r="H47" s="102"/>
      <c r="I47" s="102"/>
      <c r="J47" s="102"/>
      <c r="K47" s="115"/>
      <c r="L47" s="115"/>
      <c r="M47" s="115"/>
      <c r="N47" s="115"/>
      <c r="O47" s="115"/>
      <c r="P47" s="115"/>
      <c r="Q47" s="116"/>
      <c r="R47" s="117"/>
      <c r="S47" s="117">
        <f t="shared" si="35"/>
        <v>0</v>
      </c>
      <c r="T47" s="104">
        <f t="shared" si="36"/>
        <v>0</v>
      </c>
      <c r="U47" s="117">
        <f t="shared" si="37"/>
        <v>0</v>
      </c>
      <c r="V47" s="117">
        <f t="shared" si="37"/>
        <v>0</v>
      </c>
      <c r="W47" s="117">
        <f t="shared" si="37"/>
        <v>0</v>
      </c>
      <c r="X47" s="117">
        <f t="shared" si="37"/>
        <v>0</v>
      </c>
      <c r="Y47" s="104">
        <f t="shared" si="38"/>
        <v>0</v>
      </c>
      <c r="Z47" s="104">
        <f t="shared" si="39"/>
        <v>0</v>
      </c>
      <c r="AA47" s="118"/>
    </row>
    <row r="48" spans="1:27" s="155" customFormat="1" collapsed="1" x14ac:dyDescent="0.2">
      <c r="A48" s="122"/>
      <c r="B48" s="119" t="s">
        <v>161</v>
      </c>
      <c r="C48" s="119"/>
      <c r="D48" s="123"/>
      <c r="E48" s="123"/>
      <c r="F48" s="124">
        <f>SUM(F42:F47)</f>
        <v>0</v>
      </c>
      <c r="G48" s="124">
        <f t="shared" ref="G48:Z48" si="40">SUM(G42:G47)</f>
        <v>0</v>
      </c>
      <c r="H48" s="124">
        <f t="shared" si="40"/>
        <v>0</v>
      </c>
      <c r="I48" s="124">
        <f t="shared" si="40"/>
        <v>0</v>
      </c>
      <c r="J48" s="124">
        <f t="shared" si="40"/>
        <v>0</v>
      </c>
      <c r="K48" s="124">
        <f t="shared" si="40"/>
        <v>0</v>
      </c>
      <c r="L48" s="124">
        <f t="shared" si="40"/>
        <v>0</v>
      </c>
      <c r="M48" s="124">
        <f t="shared" si="40"/>
        <v>0</v>
      </c>
      <c r="N48" s="120">
        <f t="shared" si="40"/>
        <v>0</v>
      </c>
      <c r="O48" s="120">
        <f t="shared" si="40"/>
        <v>0</v>
      </c>
      <c r="P48" s="120">
        <f t="shared" si="40"/>
        <v>22.517659550000001</v>
      </c>
      <c r="Q48" s="124">
        <f t="shared" si="40"/>
        <v>15.58285310088889</v>
      </c>
      <c r="R48" s="120">
        <f t="shared" si="40"/>
        <v>22.517659550000001</v>
      </c>
      <c r="S48" s="120">
        <f t="shared" si="40"/>
        <v>27.021191460000001</v>
      </c>
      <c r="T48" s="120"/>
      <c r="U48" s="120"/>
      <c r="V48" s="120"/>
      <c r="W48" s="120"/>
      <c r="X48" s="120">
        <f t="shared" si="40"/>
        <v>27.396175846762581</v>
      </c>
      <c r="Y48" s="120">
        <f t="shared" si="40"/>
        <v>27.396175846762581</v>
      </c>
      <c r="Z48" s="120">
        <f t="shared" si="40"/>
        <v>32.875411016115095</v>
      </c>
      <c r="AA48" s="154"/>
    </row>
    <row r="49" spans="1:27" s="126" customFormat="1" x14ac:dyDescent="0.2">
      <c r="A49" s="122"/>
      <c r="B49" s="119" t="s">
        <v>162</v>
      </c>
      <c r="C49" s="119"/>
      <c r="D49" s="123"/>
      <c r="E49" s="123"/>
      <c r="F49" s="159">
        <f t="shared" ref="F49:Z49" si="41">F17+F26+F33+F41+F48</f>
        <v>2.9409999999999998</v>
      </c>
      <c r="G49" s="124">
        <f t="shared" si="41"/>
        <v>1.7889999999999999</v>
      </c>
      <c r="H49" s="124">
        <f t="shared" si="41"/>
        <v>5.5E-2</v>
      </c>
      <c r="I49" s="124">
        <f t="shared" si="41"/>
        <v>0.1</v>
      </c>
      <c r="J49" s="124">
        <f t="shared" si="41"/>
        <v>1.84</v>
      </c>
      <c r="K49" s="124">
        <f t="shared" si="41"/>
        <v>57</v>
      </c>
      <c r="L49" s="124">
        <f t="shared" si="41"/>
        <v>8070</v>
      </c>
      <c r="M49" s="124">
        <f t="shared" si="41"/>
        <v>0</v>
      </c>
      <c r="N49" s="120">
        <f t="shared" si="41"/>
        <v>153.5718718036</v>
      </c>
      <c r="O49" s="120">
        <f t="shared" si="41"/>
        <v>75.128756691764977</v>
      </c>
      <c r="P49" s="120">
        <f t="shared" si="41"/>
        <v>186.28459412509832</v>
      </c>
      <c r="Q49" s="124">
        <f t="shared" si="41"/>
        <v>257.98359071423522</v>
      </c>
      <c r="R49" s="120">
        <f t="shared" si="41"/>
        <v>143.41217898333332</v>
      </c>
      <c r="S49" s="120">
        <f t="shared" si="41"/>
        <v>172.09461478</v>
      </c>
      <c r="T49" s="120">
        <f t="shared" si="41"/>
        <v>55.055478963333336</v>
      </c>
      <c r="U49" s="120">
        <f t="shared" si="41"/>
        <v>27.880462516746672</v>
      </c>
      <c r="V49" s="120">
        <f t="shared" si="41"/>
        <v>24.844902092386128</v>
      </c>
      <c r="W49" s="120">
        <f t="shared" si="41"/>
        <v>23.505355693365594</v>
      </c>
      <c r="X49" s="120">
        <f t="shared" si="41"/>
        <v>27.396175846762581</v>
      </c>
      <c r="Y49" s="120">
        <f t="shared" si="41"/>
        <v>158.68237511259431</v>
      </c>
      <c r="Z49" s="120">
        <f t="shared" si="41"/>
        <v>190.41885013511316</v>
      </c>
      <c r="AA49" s="125"/>
    </row>
    <row r="50" spans="1:27" x14ac:dyDescent="0.2">
      <c r="A50" s="127"/>
      <c r="B50" s="128"/>
      <c r="C50" s="129"/>
      <c r="D50" s="130"/>
      <c r="E50" s="130"/>
      <c r="F50" s="130"/>
      <c r="G50" s="130"/>
      <c r="H50" s="130"/>
      <c r="I50" s="130"/>
      <c r="J50" s="130"/>
      <c r="K50" s="131"/>
      <c r="L50" s="131"/>
      <c r="M50" s="131"/>
      <c r="N50" s="131"/>
      <c r="O50" s="131"/>
      <c r="P50" s="131"/>
      <c r="Q50" s="131">
        <f>Q49-'[1]Текущий вариант'!I29/1000000</f>
        <v>0</v>
      </c>
      <c r="R50" s="132">
        <f>R49-'[1]Текущий вариант'!E29/1000000/1.2</f>
        <v>0</v>
      </c>
      <c r="S50" s="132">
        <f>S49-'[1]Текущий вариант'!E29/1000000</f>
        <v>0</v>
      </c>
      <c r="T50" s="132"/>
      <c r="U50" s="132"/>
      <c r="V50" s="132"/>
      <c r="W50" s="133"/>
      <c r="X50" s="132"/>
      <c r="Y50" s="132">
        <f>SUM(T49:X49)-Y49</f>
        <v>0</v>
      </c>
      <c r="Z50" s="132"/>
      <c r="AA50" s="118"/>
    </row>
    <row r="51" spans="1:27" x14ac:dyDescent="0.2">
      <c r="A51" s="127"/>
      <c r="B51" s="128"/>
      <c r="C51" s="129"/>
      <c r="D51" s="130"/>
      <c r="E51" s="130"/>
      <c r="F51" s="130"/>
      <c r="G51" s="130"/>
      <c r="H51" s="130"/>
      <c r="I51" s="130"/>
      <c r="J51" s="130"/>
      <c r="K51" s="131"/>
      <c r="L51" s="131"/>
      <c r="M51" s="131"/>
      <c r="N51" s="131"/>
      <c r="O51" s="131"/>
      <c r="P51" s="131">
        <f>P49-Y49</f>
        <v>27.602219012504008</v>
      </c>
      <c r="Q51" s="131"/>
      <c r="R51" s="132"/>
      <c r="S51" s="132"/>
      <c r="T51" s="132"/>
      <c r="U51" s="132"/>
      <c r="V51" s="132"/>
      <c r="W51" s="133"/>
      <c r="X51" s="132"/>
      <c r="Y51" s="132"/>
      <c r="Z51" s="132"/>
      <c r="AA51" s="118"/>
    </row>
    <row r="52" spans="1:27" x14ac:dyDescent="0.2">
      <c r="A52" s="127"/>
      <c r="B52" s="128"/>
      <c r="C52" s="129"/>
      <c r="D52" s="130"/>
      <c r="E52" s="130"/>
      <c r="F52" s="130"/>
      <c r="G52" s="130"/>
      <c r="H52" s="130"/>
      <c r="I52" s="130"/>
      <c r="J52" s="130"/>
      <c r="K52" s="131"/>
      <c r="L52" s="131"/>
      <c r="M52" s="131"/>
      <c r="N52" s="131"/>
      <c r="O52" s="131"/>
      <c r="P52" s="131"/>
      <c r="Q52" s="131"/>
      <c r="R52" s="132"/>
      <c r="S52" s="132"/>
      <c r="T52" s="132"/>
      <c r="U52" s="132"/>
      <c r="V52" s="132"/>
      <c r="W52" s="133"/>
      <c r="X52" s="132"/>
      <c r="Y52" s="132"/>
      <c r="Z52" s="132"/>
      <c r="AA52" s="118"/>
    </row>
    <row r="53" spans="1:27" x14ac:dyDescent="0.2">
      <c r="A53" s="127"/>
      <c r="B53" s="128"/>
      <c r="C53" s="129"/>
      <c r="D53" s="130"/>
      <c r="E53" s="130"/>
      <c r="F53" s="130"/>
      <c r="G53" s="130"/>
      <c r="H53" s="130"/>
      <c r="I53" s="130"/>
      <c r="J53" s="130"/>
      <c r="K53" s="131"/>
      <c r="L53" s="131"/>
      <c r="M53" s="131"/>
      <c r="N53" s="131"/>
      <c r="O53" s="131"/>
      <c r="P53" s="131"/>
      <c r="Q53" s="131"/>
      <c r="R53" s="132"/>
      <c r="S53" s="132"/>
      <c r="T53" s="132"/>
      <c r="U53" s="132"/>
      <c r="V53" s="132"/>
      <c r="W53" s="133"/>
      <c r="X53" s="132"/>
      <c r="Y53" s="132"/>
      <c r="Z53" s="132"/>
      <c r="AA53" s="118"/>
    </row>
    <row r="54" spans="1:27" x14ac:dyDescent="0.2">
      <c r="A54" s="127"/>
      <c r="B54" s="128"/>
      <c r="C54" s="129"/>
      <c r="D54" s="130"/>
      <c r="E54" s="130"/>
      <c r="F54" s="130"/>
      <c r="G54" s="130"/>
      <c r="H54" s="130"/>
      <c r="I54" s="130"/>
      <c r="J54" s="130"/>
      <c r="K54" s="131"/>
      <c r="L54" s="131"/>
      <c r="M54" s="131"/>
      <c r="N54" s="131"/>
      <c r="O54" s="131"/>
      <c r="P54" s="131"/>
      <c r="Q54" s="131"/>
      <c r="R54" s="132"/>
      <c r="S54" s="132"/>
      <c r="T54" s="132"/>
      <c r="U54" s="132"/>
      <c r="V54" s="132"/>
      <c r="W54" s="133"/>
      <c r="X54" s="132"/>
      <c r="Y54" s="132"/>
      <c r="Z54" s="132"/>
      <c r="AA54" s="118"/>
    </row>
    <row r="55" spans="1:27" x14ac:dyDescent="0.2">
      <c r="A55" s="127"/>
      <c r="B55" s="128"/>
      <c r="C55" s="129"/>
      <c r="D55" s="130"/>
      <c r="E55" s="130"/>
      <c r="F55" s="130"/>
      <c r="G55" s="130"/>
      <c r="H55" s="130"/>
      <c r="I55" s="130"/>
      <c r="J55" s="130"/>
      <c r="K55" s="131"/>
      <c r="L55" s="131"/>
      <c r="M55" s="131"/>
      <c r="N55" s="131"/>
      <c r="O55" s="131"/>
      <c r="P55" s="131"/>
      <c r="Q55" s="131"/>
      <c r="R55" s="132"/>
      <c r="S55" s="132"/>
      <c r="T55" s="132"/>
      <c r="U55" s="132"/>
      <c r="V55" s="132"/>
      <c r="W55" s="133"/>
      <c r="X55" s="132"/>
      <c r="Y55" s="132"/>
      <c r="Z55" s="132"/>
      <c r="AA55" s="118"/>
    </row>
    <row r="56" spans="1:27" x14ac:dyDescent="0.2">
      <c r="A56" s="127"/>
      <c r="B56" s="128"/>
      <c r="C56" s="129"/>
      <c r="D56" s="130"/>
      <c r="E56" s="130"/>
      <c r="F56" s="130"/>
      <c r="G56" s="130"/>
      <c r="H56" s="130"/>
      <c r="I56" s="130"/>
      <c r="J56" s="130"/>
      <c r="K56" s="131"/>
      <c r="L56" s="131"/>
      <c r="M56" s="131"/>
      <c r="N56" s="131"/>
      <c r="O56" s="131"/>
      <c r="P56" s="131"/>
      <c r="Q56" s="131"/>
      <c r="R56" s="132"/>
      <c r="S56" s="132"/>
      <c r="T56" s="132"/>
      <c r="U56" s="132"/>
      <c r="V56" s="132"/>
      <c r="W56" s="133"/>
      <c r="X56" s="132"/>
      <c r="Y56" s="132"/>
      <c r="Z56" s="132"/>
      <c r="AA56" s="118"/>
    </row>
    <row r="57" spans="1:27" x14ac:dyDescent="0.2">
      <c r="A57" s="127"/>
      <c r="B57" s="128"/>
      <c r="C57" s="129"/>
      <c r="D57" s="130"/>
      <c r="E57" s="130"/>
      <c r="F57" s="130"/>
      <c r="G57" s="130"/>
      <c r="H57" s="130"/>
      <c r="I57" s="130"/>
      <c r="J57" s="130"/>
      <c r="K57" s="134"/>
      <c r="L57" s="134"/>
      <c r="M57" s="134"/>
      <c r="N57" s="134"/>
      <c r="O57" s="134"/>
      <c r="P57" s="134"/>
      <c r="Q57" s="134"/>
      <c r="R57" s="132"/>
      <c r="S57" s="132"/>
      <c r="T57" s="132"/>
      <c r="U57" s="132"/>
      <c r="V57" s="132"/>
      <c r="W57" s="132"/>
      <c r="X57" s="132"/>
      <c r="Y57" s="132"/>
      <c r="Z57" s="132"/>
      <c r="AA57" s="118"/>
    </row>
    <row r="58" spans="1:27" x14ac:dyDescent="0.2">
      <c r="T58" s="135"/>
      <c r="U58" s="135"/>
      <c r="V58" s="135"/>
    </row>
    <row r="59" spans="1:27" x14ac:dyDescent="0.2">
      <c r="B59" s="145" t="s">
        <v>203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</row>
    <row r="60" spans="1:27" x14ac:dyDescent="0.2">
      <c r="B60" s="146" t="s">
        <v>204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</row>
    <row r="61" spans="1:27" x14ac:dyDescent="0.2">
      <c r="B61" s="147" t="s">
        <v>205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T61" s="109"/>
      <c r="U61" s="109"/>
      <c r="V61" s="109"/>
      <c r="W61" s="109"/>
    </row>
    <row r="62" spans="1:27" x14ac:dyDescent="0.2"/>
    <row r="63" spans="1:27" x14ac:dyDescent="0.2"/>
    <row r="64" spans="1:27" x14ac:dyDescent="0.2"/>
    <row r="66" spans="3:17" x14ac:dyDescent="0.2"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</row>
    <row r="67" spans="3:17" x14ac:dyDescent="0.2"/>
    <row r="68" spans="3:17" x14ac:dyDescent="0.2"/>
    <row r="69" spans="3:17" x14ac:dyDescent="0.2"/>
    <row r="71" spans="3:17" x14ac:dyDescent="0.2"/>
    <row r="72" spans="3:17" x14ac:dyDescent="0.2"/>
    <row r="73" spans="3:17" x14ac:dyDescent="0.2"/>
    <row r="74" spans="3:17" x14ac:dyDescent="0.2"/>
    <row r="75" spans="3:17" x14ac:dyDescent="0.2"/>
    <row r="76" spans="3:17" x14ac:dyDescent="0.2"/>
    <row r="77" spans="3:17" x14ac:dyDescent="0.2"/>
    <row r="78" spans="3:17" x14ac:dyDescent="0.2"/>
    <row r="79" spans="3:17" x14ac:dyDescent="0.2"/>
    <row r="80" spans="3:17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</sheetData>
  <mergeCells count="14">
    <mergeCell ref="S2:S4"/>
    <mergeCell ref="T2:Z2"/>
    <mergeCell ref="T3:Z3"/>
    <mergeCell ref="A2:A4"/>
    <mergeCell ref="B2:B4"/>
    <mergeCell ref="C2:C4"/>
    <mergeCell ref="D2:D4"/>
    <mergeCell ref="E2:E4"/>
    <mergeCell ref="F2:M3"/>
    <mergeCell ref="N2:N4"/>
    <mergeCell ref="O2:O4"/>
    <mergeCell ref="P2:P4"/>
    <mergeCell ref="Q2:Q4"/>
    <mergeCell ref="R2:R4"/>
  </mergeCells>
  <phoneticPr fontId="19" type="noConversion"/>
  <pageMargins left="0.7" right="0.7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2636E-426F-4832-883E-D9D097638D6D}">
  <sheetPr>
    <tabColor rgb="FF00B050"/>
    <pageSetUpPr fitToPage="1"/>
  </sheetPr>
  <dimension ref="A1:P37"/>
  <sheetViews>
    <sheetView tabSelected="1" view="pageBreakPreview" topLeftCell="A10" zoomScale="85" zoomScaleNormal="85" zoomScaleSheetLayoutView="85" workbookViewId="0">
      <selection activeCell="C14" sqref="C14"/>
    </sheetView>
  </sheetViews>
  <sheetFormatPr defaultRowHeight="15.75" x14ac:dyDescent="0.25"/>
  <cols>
    <col min="1" max="2" width="9.140625" style="11"/>
    <col min="3" max="3" width="47.5703125" style="11" customWidth="1"/>
    <col min="4" max="4" width="12.140625" style="11" bestFit="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28.140625" style="11" customWidth="1"/>
    <col min="9" max="9" width="23.140625" style="11" customWidth="1"/>
    <col min="10" max="10" width="14.5703125" style="11" customWidth="1"/>
    <col min="11" max="11" width="13.28515625" style="11" customWidth="1"/>
    <col min="12" max="12" width="10.140625" style="11" customWidth="1"/>
    <col min="13" max="13" width="11.28515625" style="11" customWidth="1"/>
    <col min="14" max="16384" width="9.140625" style="11"/>
  </cols>
  <sheetData>
    <row r="1" spans="1:16" x14ac:dyDescent="0.25">
      <c r="J1" s="190" t="s">
        <v>186</v>
      </c>
      <c r="K1" s="190"/>
    </row>
    <row r="2" spans="1:16" ht="67.5" customHeight="1" x14ac:dyDescent="0.25">
      <c r="A2" s="203" t="s">
        <v>170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12"/>
    </row>
    <row r="3" spans="1:16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6" x14ac:dyDescent="0.25">
      <c r="A4" s="195" t="s">
        <v>171</v>
      </c>
      <c r="B4" s="195"/>
      <c r="C4" s="195"/>
      <c r="D4" s="204" t="str">
        <f>'ИПР 2025-2029 гг'!B7</f>
        <v>Строительство МТП 400 кВа, ВЛ-6 кВ по пер.Тигровому</v>
      </c>
      <c r="E4" s="205"/>
      <c r="F4" s="205"/>
      <c r="G4" s="205"/>
      <c r="H4" s="205"/>
      <c r="I4" s="205"/>
      <c r="J4" s="205"/>
      <c r="K4" s="205"/>
      <c r="L4" s="12"/>
    </row>
    <row r="5" spans="1:16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  <c r="M5" s="12"/>
    </row>
    <row r="6" spans="1:16" x14ac:dyDescent="0.25">
      <c r="A6" s="232" t="s">
        <v>163</v>
      </c>
      <c r="B6" s="232"/>
      <c r="C6" s="232"/>
      <c r="D6" s="233">
        <v>2026</v>
      </c>
      <c r="E6" s="234" t="s">
        <v>164</v>
      </c>
      <c r="F6" s="274"/>
      <c r="G6" s="13"/>
      <c r="H6" s="13"/>
      <c r="I6" s="12"/>
      <c r="J6" s="12"/>
      <c r="K6" s="12"/>
      <c r="L6" s="12"/>
      <c r="M6" s="12"/>
    </row>
    <row r="7" spans="1:16" x14ac:dyDescent="0.25">
      <c r="A7" s="19"/>
      <c r="B7" s="19"/>
      <c r="C7" s="19"/>
      <c r="D7" s="61"/>
      <c r="E7" s="61"/>
      <c r="F7" s="13"/>
      <c r="G7" s="13"/>
      <c r="H7" s="13"/>
      <c r="I7" s="12"/>
      <c r="J7" s="12"/>
      <c r="K7" s="12"/>
      <c r="L7" s="12"/>
      <c r="M7" s="12"/>
    </row>
    <row r="8" spans="1:16" x14ac:dyDescent="0.25">
      <c r="A8" s="19"/>
      <c r="B8" s="19"/>
      <c r="C8" s="19" t="s">
        <v>173</v>
      </c>
      <c r="D8" s="218" t="s">
        <v>178</v>
      </c>
      <c r="E8" s="218"/>
      <c r="F8" s="218"/>
      <c r="G8" s="218"/>
      <c r="H8" s="218"/>
      <c r="I8" s="218"/>
      <c r="J8" s="218"/>
      <c r="K8" s="218"/>
      <c r="L8" s="12"/>
      <c r="M8" s="12"/>
    </row>
    <row r="9" spans="1:16" x14ac:dyDescent="0.25">
      <c r="A9" s="19"/>
      <c r="B9" s="19"/>
      <c r="C9" s="19"/>
      <c r="D9" s="61"/>
      <c r="E9" s="61"/>
      <c r="F9" s="13"/>
      <c r="G9" s="13"/>
      <c r="H9" s="13"/>
      <c r="I9" s="12"/>
      <c r="J9" s="12"/>
      <c r="K9" s="12"/>
      <c r="L9" s="12"/>
      <c r="M9" s="12"/>
    </row>
    <row r="10" spans="1:16" ht="78" customHeight="1" x14ac:dyDescent="0.25">
      <c r="A10" s="19"/>
      <c r="B10" s="202" t="s">
        <v>179</v>
      </c>
      <c r="C10" s="202"/>
      <c r="D10" s="202"/>
      <c r="E10" s="202"/>
      <c r="F10" s="202"/>
      <c r="G10" s="202"/>
      <c r="H10" s="202"/>
      <c r="I10" s="202"/>
      <c r="J10" s="202"/>
      <c r="K10" s="12"/>
      <c r="L10" s="12"/>
      <c r="M10" s="12"/>
    </row>
    <row r="11" spans="1:16" x14ac:dyDescent="0.25">
      <c r="A11" s="4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s="38" customFormat="1" x14ac:dyDescent="0.25">
      <c r="A12" s="50"/>
      <c r="B12" s="242" t="s">
        <v>52</v>
      </c>
      <c r="C12" s="242"/>
      <c r="D12" s="242"/>
      <c r="E12" s="242"/>
      <c r="F12" s="242"/>
      <c r="G12" s="242"/>
      <c r="H12" s="242"/>
      <c r="I12" s="239"/>
      <c r="J12" s="239"/>
      <c r="K12" s="37"/>
      <c r="L12" s="37"/>
      <c r="M12" s="37"/>
      <c r="N12" s="37"/>
      <c r="O12" s="37"/>
      <c r="P12" s="37"/>
    </row>
    <row r="13" spans="1:16" ht="85.5" customHeight="1" x14ac:dyDescent="0.25">
      <c r="A13" s="44"/>
      <c r="B13" s="243" t="s">
        <v>0</v>
      </c>
      <c r="C13" s="243" t="s">
        <v>1</v>
      </c>
      <c r="D13" s="243" t="s">
        <v>2</v>
      </c>
      <c r="E13" s="243" t="s">
        <v>3</v>
      </c>
      <c r="F13" s="243" t="s">
        <v>21</v>
      </c>
      <c r="G13" s="243" t="s">
        <v>22</v>
      </c>
      <c r="H13" s="243" t="s">
        <v>227</v>
      </c>
      <c r="I13" s="18"/>
      <c r="J13" s="64"/>
      <c r="K13" s="12"/>
      <c r="L13" s="12"/>
      <c r="M13" s="12"/>
      <c r="N13" s="12"/>
      <c r="O13" s="12"/>
    </row>
    <row r="14" spans="1:16" ht="77.25" customHeight="1" x14ac:dyDescent="0.25">
      <c r="A14" s="44"/>
      <c r="B14" s="243" t="s">
        <v>23</v>
      </c>
      <c r="C14" s="244" t="s">
        <v>24</v>
      </c>
      <c r="D14" s="243" t="s">
        <v>25</v>
      </c>
      <c r="E14" s="243" t="s">
        <v>26</v>
      </c>
      <c r="F14" s="243">
        <v>1512.7</v>
      </c>
      <c r="G14" s="243">
        <v>1.4</v>
      </c>
      <c r="H14" s="245">
        <f>F14*G14</f>
        <v>2117.7799999999997</v>
      </c>
      <c r="I14" s="240"/>
      <c r="J14" s="64"/>
      <c r="K14" s="12"/>
      <c r="L14" s="12"/>
      <c r="M14" s="12"/>
      <c r="N14" s="12"/>
      <c r="O14" s="12"/>
    </row>
    <row r="15" spans="1:16" x14ac:dyDescent="0.25">
      <c r="A15" s="44"/>
      <c r="B15" s="246" t="s">
        <v>228</v>
      </c>
      <c r="C15" s="246"/>
      <c r="D15" s="246"/>
      <c r="E15" s="246"/>
      <c r="F15" s="246"/>
      <c r="G15" s="246"/>
      <c r="H15" s="247">
        <f>H14</f>
        <v>2117.7799999999997</v>
      </c>
      <c r="I15" s="241"/>
      <c r="J15" s="57"/>
      <c r="K15" s="12"/>
      <c r="L15" s="12"/>
      <c r="M15" s="12"/>
      <c r="N15" s="12"/>
      <c r="O15" s="12"/>
      <c r="P15" s="12"/>
    </row>
    <row r="16" spans="1:16" x14ac:dyDescent="0.25">
      <c r="A16" s="44"/>
      <c r="B16" s="12"/>
      <c r="C16" s="12"/>
      <c r="D16" s="12"/>
      <c r="E16" s="16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x14ac:dyDescent="0.25">
      <c r="A17" s="44"/>
      <c r="B17" s="199" t="s">
        <v>58</v>
      </c>
      <c r="C17" s="200"/>
      <c r="D17" s="200"/>
      <c r="E17" s="200"/>
      <c r="F17" s="200"/>
      <c r="G17" s="200"/>
      <c r="H17" s="200"/>
      <c r="I17" s="200"/>
      <c r="J17" s="200"/>
      <c r="K17" s="253"/>
      <c r="L17" s="12"/>
      <c r="M17" s="12"/>
      <c r="N17" s="12"/>
      <c r="O17" s="12"/>
      <c r="P17" s="12"/>
    </row>
    <row r="18" spans="1:16" ht="113.25" customHeight="1" x14ac:dyDescent="0.25">
      <c r="A18" s="44"/>
      <c r="B18" s="26" t="s">
        <v>0</v>
      </c>
      <c r="C18" s="26" t="s">
        <v>1</v>
      </c>
      <c r="D18" s="26" t="s">
        <v>2</v>
      </c>
      <c r="E18" s="26" t="s">
        <v>3</v>
      </c>
      <c r="F18" s="26" t="s">
        <v>27</v>
      </c>
      <c r="G18" s="26" t="s">
        <v>28</v>
      </c>
      <c r="H18" s="26" t="s">
        <v>29</v>
      </c>
      <c r="I18" s="26" t="s">
        <v>30</v>
      </c>
      <c r="J18" s="161" t="s">
        <v>227</v>
      </c>
      <c r="K18" s="14"/>
      <c r="L18" s="12"/>
      <c r="M18" s="12"/>
      <c r="N18" s="12"/>
      <c r="O18" s="12"/>
      <c r="P18" s="12"/>
    </row>
    <row r="19" spans="1:16" ht="47.25" x14ac:dyDescent="0.25">
      <c r="A19" s="44"/>
      <c r="B19" s="243">
        <v>1</v>
      </c>
      <c r="C19" s="248" t="s">
        <v>31</v>
      </c>
      <c r="D19" s="243" t="s">
        <v>32</v>
      </c>
      <c r="E19" s="243" t="s">
        <v>15</v>
      </c>
      <c r="F19" s="243">
        <v>0.05</v>
      </c>
      <c r="G19" s="245">
        <v>1929.53</v>
      </c>
      <c r="H19" s="243"/>
      <c r="I19" s="243">
        <v>2.78</v>
      </c>
      <c r="J19" s="245">
        <f>F19*G19*I19</f>
        <v>268.20466999999996</v>
      </c>
      <c r="K19" s="254"/>
      <c r="L19" s="12"/>
      <c r="M19" s="12"/>
      <c r="N19" s="12"/>
      <c r="O19" s="12"/>
      <c r="P19" s="12"/>
    </row>
    <row r="20" spans="1:16" ht="31.5" x14ac:dyDescent="0.25">
      <c r="A20" s="44"/>
      <c r="B20" s="243">
        <v>2</v>
      </c>
      <c r="C20" s="248" t="s">
        <v>33</v>
      </c>
      <c r="D20" s="243" t="s">
        <v>34</v>
      </c>
      <c r="E20" s="243" t="s">
        <v>35</v>
      </c>
      <c r="F20" s="243">
        <v>0.05</v>
      </c>
      <c r="G20" s="245">
        <v>1262.83</v>
      </c>
      <c r="H20" s="243"/>
      <c r="I20" s="243">
        <v>1.62</v>
      </c>
      <c r="J20" s="245">
        <f>F20*G20*I20</f>
        <v>102.28923</v>
      </c>
      <c r="K20" s="254"/>
      <c r="L20" s="12"/>
      <c r="M20" s="12"/>
      <c r="N20" s="12"/>
      <c r="O20" s="12"/>
      <c r="P20" s="12"/>
    </row>
    <row r="21" spans="1:16" ht="31.5" x14ac:dyDescent="0.25">
      <c r="A21" s="44"/>
      <c r="B21" s="243">
        <v>3</v>
      </c>
      <c r="C21" s="248" t="s">
        <v>36</v>
      </c>
      <c r="D21" s="243" t="s">
        <v>37</v>
      </c>
      <c r="E21" s="243" t="s">
        <v>15</v>
      </c>
      <c r="F21" s="243">
        <v>0.15</v>
      </c>
      <c r="G21" s="245">
        <v>1502.12</v>
      </c>
      <c r="H21" s="243"/>
      <c r="I21" s="243">
        <v>1.66</v>
      </c>
      <c r="J21" s="245">
        <f>F21*G21*I21</f>
        <v>374.02787999999998</v>
      </c>
      <c r="K21" s="254"/>
      <c r="L21" s="12"/>
      <c r="M21" s="12"/>
      <c r="N21" s="12"/>
      <c r="O21" s="12"/>
      <c r="P21" s="12"/>
    </row>
    <row r="22" spans="1:16" ht="31.5" x14ac:dyDescent="0.25">
      <c r="A22" s="44"/>
      <c r="B22" s="243">
        <v>4</v>
      </c>
      <c r="C22" s="248" t="s">
        <v>41</v>
      </c>
      <c r="D22" s="243" t="s">
        <v>43</v>
      </c>
      <c r="E22" s="243" t="s">
        <v>26</v>
      </c>
      <c r="F22" s="243">
        <v>2</v>
      </c>
      <c r="G22" s="243">
        <v>12.24</v>
      </c>
      <c r="H22" s="243"/>
      <c r="I22" s="243">
        <v>1.66</v>
      </c>
      <c r="J22" s="245">
        <f>F22*G22*I22</f>
        <v>40.636800000000001</v>
      </c>
      <c r="K22" s="254"/>
      <c r="L22" s="12"/>
      <c r="M22" s="12"/>
      <c r="N22" s="12"/>
      <c r="O22" s="12"/>
      <c r="P22" s="12"/>
    </row>
    <row r="23" spans="1:16" ht="32.25" thickBot="1" x14ac:dyDescent="0.3">
      <c r="A23" s="44"/>
      <c r="B23" s="243">
        <v>5</v>
      </c>
      <c r="C23" s="248" t="s">
        <v>44</v>
      </c>
      <c r="D23" s="243" t="s">
        <v>46</v>
      </c>
      <c r="E23" s="243" t="s">
        <v>15</v>
      </c>
      <c r="F23" s="243">
        <f>0.05</f>
        <v>0.05</v>
      </c>
      <c r="G23" s="243">
        <v>795.69</v>
      </c>
      <c r="H23" s="243"/>
      <c r="I23" s="243"/>
      <c r="J23" s="245">
        <f t="shared" ref="J23:J24" si="0">F23*G23</f>
        <v>39.784500000000008</v>
      </c>
      <c r="K23" s="254"/>
      <c r="L23" s="12"/>
      <c r="M23" s="12"/>
      <c r="N23" s="12"/>
      <c r="O23" s="12"/>
      <c r="P23" s="12"/>
    </row>
    <row r="24" spans="1:16" ht="47.25" x14ac:dyDescent="0.25">
      <c r="A24" s="44"/>
      <c r="B24" s="243">
        <v>6</v>
      </c>
      <c r="C24" s="248" t="s">
        <v>49</v>
      </c>
      <c r="D24" s="243" t="s">
        <v>50</v>
      </c>
      <c r="E24" s="243" t="s">
        <v>51</v>
      </c>
      <c r="F24" s="243">
        <v>0.05</v>
      </c>
      <c r="G24" s="243">
        <v>355.2</v>
      </c>
      <c r="H24" s="243"/>
      <c r="I24" s="243"/>
      <c r="J24" s="245">
        <f t="shared" si="0"/>
        <v>17.760000000000002</v>
      </c>
      <c r="K24" s="254"/>
      <c r="L24" s="12"/>
      <c r="M24" s="12"/>
      <c r="N24" s="12"/>
      <c r="O24" s="12"/>
      <c r="P24" s="12"/>
    </row>
    <row r="25" spans="1:16" x14ac:dyDescent="0.25">
      <c r="A25" s="44"/>
      <c r="B25" s="249" t="s">
        <v>167</v>
      </c>
      <c r="C25" s="250"/>
      <c r="D25" s="250"/>
      <c r="E25" s="250"/>
      <c r="F25" s="250"/>
      <c r="G25" s="250"/>
      <c r="H25" s="250"/>
      <c r="I25" s="251"/>
      <c r="J25" s="252">
        <f>SUM(J19:J24)</f>
        <v>842.70307999999989</v>
      </c>
      <c r="K25" s="255"/>
      <c r="L25" s="12"/>
      <c r="M25" s="12"/>
      <c r="N25" s="12"/>
      <c r="O25" s="12"/>
      <c r="P25" s="12"/>
    </row>
    <row r="26" spans="1:16" x14ac:dyDescent="0.25">
      <c r="A26" s="44"/>
      <c r="B26" s="19"/>
      <c r="C26" s="19"/>
      <c r="D26" s="19"/>
      <c r="E26" s="19"/>
      <c r="F26" s="19"/>
      <c r="G26" s="19"/>
      <c r="H26" s="19"/>
      <c r="I26" s="19"/>
      <c r="J26" s="19"/>
      <c r="K26" s="45"/>
      <c r="L26" s="12"/>
      <c r="M26" s="12"/>
      <c r="N26" s="12"/>
      <c r="O26" s="12"/>
      <c r="P26" s="12"/>
    </row>
    <row r="27" spans="1:16" s="38" customFormat="1" x14ac:dyDescent="0.25">
      <c r="A27" s="50"/>
      <c r="B27" s="199" t="s">
        <v>60</v>
      </c>
      <c r="C27" s="200"/>
      <c r="D27" s="200"/>
      <c r="E27" s="200"/>
      <c r="F27" s="200"/>
      <c r="G27" s="200"/>
      <c r="H27" s="200"/>
      <c r="I27" s="200"/>
      <c r="J27" s="200"/>
      <c r="K27" s="201"/>
      <c r="L27" s="37"/>
      <c r="M27" s="37"/>
      <c r="N27" s="37"/>
      <c r="O27" s="37"/>
      <c r="P27" s="37"/>
    </row>
    <row r="28" spans="1:16" ht="110.25" x14ac:dyDescent="0.25">
      <c r="A28" s="44"/>
      <c r="B28" s="26" t="s">
        <v>0</v>
      </c>
      <c r="C28" s="26" t="s">
        <v>1</v>
      </c>
      <c r="D28" s="26" t="s">
        <v>2</v>
      </c>
      <c r="E28" s="26" t="s">
        <v>3</v>
      </c>
      <c r="F28" s="26" t="s">
        <v>27</v>
      </c>
      <c r="G28" s="26" t="s">
        <v>28</v>
      </c>
      <c r="H28" s="26" t="s">
        <v>29</v>
      </c>
      <c r="I28" s="26" t="s">
        <v>30</v>
      </c>
      <c r="J28" s="26" t="s">
        <v>175</v>
      </c>
      <c r="K28" s="26" t="s">
        <v>174</v>
      </c>
      <c r="L28" s="12"/>
      <c r="M28" s="12"/>
      <c r="N28" s="12"/>
      <c r="O28" s="12"/>
      <c r="P28" s="12"/>
    </row>
    <row r="29" spans="1:16" ht="47.25" x14ac:dyDescent="0.25">
      <c r="A29" s="44"/>
      <c r="B29" s="256">
        <v>1</v>
      </c>
      <c r="C29" s="257" t="s">
        <v>229</v>
      </c>
      <c r="D29" s="243" t="s">
        <v>230</v>
      </c>
      <c r="E29" s="243" t="s">
        <v>56</v>
      </c>
      <c r="F29" s="258">
        <v>1</v>
      </c>
      <c r="G29" s="258">
        <v>585.55999999999995</v>
      </c>
      <c r="H29" s="258">
        <v>1.61</v>
      </c>
      <c r="I29" s="258"/>
      <c r="J29" s="245">
        <f>F29*G29*H29</f>
        <v>942.75159999999994</v>
      </c>
      <c r="K29" s="54"/>
      <c r="L29" s="12"/>
      <c r="M29" s="12"/>
      <c r="N29" s="12"/>
      <c r="O29" s="12"/>
      <c r="P29" s="12"/>
    </row>
    <row r="30" spans="1:16" x14ac:dyDescent="0.25">
      <c r="A30" s="44"/>
      <c r="B30" s="215" t="s">
        <v>167</v>
      </c>
      <c r="C30" s="216"/>
      <c r="D30" s="216"/>
      <c r="E30" s="216"/>
      <c r="F30" s="216"/>
      <c r="G30" s="216"/>
      <c r="H30" s="216"/>
      <c r="I30" s="217"/>
      <c r="J30" s="46">
        <f>J29</f>
        <v>942.75159999999994</v>
      </c>
      <c r="K30" s="46"/>
      <c r="L30" s="12"/>
      <c r="M30" s="12"/>
      <c r="N30" s="12"/>
      <c r="O30" s="12"/>
      <c r="P30" s="12"/>
    </row>
    <row r="31" spans="1:16" x14ac:dyDescent="0.25">
      <c r="A31" s="44"/>
      <c r="B31" s="20"/>
      <c r="C31" s="41"/>
      <c r="D31" s="20"/>
      <c r="E31" s="18"/>
      <c r="F31" s="12"/>
      <c r="G31" s="12"/>
      <c r="H31" s="12"/>
      <c r="I31" s="12"/>
      <c r="J31" s="14"/>
      <c r="K31" s="12"/>
      <c r="L31" s="12"/>
      <c r="M31" s="12"/>
      <c r="N31" s="12"/>
      <c r="O31" s="12"/>
      <c r="P31" s="12"/>
    </row>
    <row r="32" spans="1:16" x14ac:dyDescent="0.25">
      <c r="B32" s="237">
        <v>4</v>
      </c>
      <c r="C32" s="271" t="s">
        <v>180</v>
      </c>
      <c r="D32" s="272"/>
      <c r="E32" s="272"/>
      <c r="F32" s="272"/>
      <c r="G32" s="272"/>
      <c r="H32" s="272"/>
      <c r="I32" s="273"/>
      <c r="J32" s="238">
        <f>H15+J25+J30</f>
        <v>3903.2346799999996</v>
      </c>
      <c r="K32" s="238"/>
      <c r="L32" s="57"/>
    </row>
    <row r="33" spans="1:16" x14ac:dyDescent="0.25">
      <c r="A33" s="44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50.2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x14ac:dyDescent="0.25">
      <c r="A35" s="11" t="s">
        <v>168</v>
      </c>
      <c r="J35" s="191" t="s">
        <v>176</v>
      </c>
      <c r="K35" s="191"/>
    </row>
    <row r="36" spans="1:16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6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</sheetData>
  <mergeCells count="15">
    <mergeCell ref="B12:H12"/>
    <mergeCell ref="B15:G15"/>
    <mergeCell ref="B30:I30"/>
    <mergeCell ref="C32:I32"/>
    <mergeCell ref="J35:K35"/>
    <mergeCell ref="J1:K1"/>
    <mergeCell ref="A2:K2"/>
    <mergeCell ref="A4:C4"/>
    <mergeCell ref="D4:K4"/>
    <mergeCell ref="A6:C6"/>
    <mergeCell ref="D8:K8"/>
    <mergeCell ref="B17:K17"/>
    <mergeCell ref="B25:I25"/>
    <mergeCell ref="B27:K27"/>
    <mergeCell ref="B10:J10"/>
  </mergeCells>
  <printOptions horizontalCentered="1"/>
  <pageMargins left="3.937007874015748E-2" right="3.937007874015748E-2" top="0.15748031496062992" bottom="0.15748031496062992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95F5C-11C9-4E0B-93D8-7D44165CD870}">
  <sheetPr>
    <tabColor rgb="FF00B050"/>
  </sheetPr>
  <dimension ref="A1:O34"/>
  <sheetViews>
    <sheetView view="pageBreakPreview" topLeftCell="A16" zoomScale="85" zoomScaleNormal="70" zoomScaleSheetLayoutView="85" workbookViewId="0">
      <selection activeCell="H28" sqref="H28"/>
    </sheetView>
  </sheetViews>
  <sheetFormatPr defaultRowHeight="15.75" x14ac:dyDescent="0.25"/>
  <cols>
    <col min="1" max="2" width="9.140625" style="11"/>
    <col min="3" max="3" width="47.5703125" style="11" customWidth="1"/>
    <col min="4" max="4" width="12.140625" style="11" bestFit="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27.140625" style="11" customWidth="1"/>
    <col min="9" max="9" width="23.140625" style="11" customWidth="1"/>
    <col min="10" max="10" width="19.140625" style="11" customWidth="1"/>
    <col min="11" max="11" width="16.140625" style="11" customWidth="1"/>
    <col min="12" max="12" width="10.140625" style="11" customWidth="1"/>
    <col min="13" max="13" width="11.28515625" style="11" customWidth="1"/>
    <col min="14" max="16384" width="9.140625" style="11"/>
  </cols>
  <sheetData>
    <row r="1" spans="1:15" x14ac:dyDescent="0.25">
      <c r="J1" s="190" t="s">
        <v>187</v>
      </c>
      <c r="K1" s="190"/>
    </row>
    <row r="2" spans="1:15" ht="67.5" customHeight="1" x14ac:dyDescent="0.25">
      <c r="A2" s="203" t="s">
        <v>170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12"/>
    </row>
    <row r="3" spans="1: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x14ac:dyDescent="0.25">
      <c r="A4" s="195" t="s">
        <v>171</v>
      </c>
      <c r="B4" s="195"/>
      <c r="C4" s="195"/>
      <c r="D4" s="204" t="str">
        <f>'ИПР 2025-2029 гг'!B8</f>
        <v>Строительство МТП 400 кВа, ВЛ-6 кВ по ул.Пояркова</v>
      </c>
      <c r="E4" s="205"/>
      <c r="F4" s="205"/>
      <c r="G4" s="205"/>
      <c r="H4" s="205"/>
      <c r="I4" s="205"/>
      <c r="J4" s="205"/>
      <c r="K4" s="205"/>
      <c r="L4" s="12"/>
    </row>
    <row r="5" spans="1:15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  <c r="M5" s="12"/>
    </row>
    <row r="6" spans="1:15" x14ac:dyDescent="0.25">
      <c r="A6" s="195" t="s">
        <v>163</v>
      </c>
      <c r="B6" s="195"/>
      <c r="C6" s="195"/>
      <c r="D6" s="281">
        <v>2026</v>
      </c>
      <c r="E6" s="282" t="s">
        <v>164</v>
      </c>
      <c r="F6" s="275"/>
      <c r="G6" s="13"/>
      <c r="H6" s="13"/>
      <c r="I6" s="12"/>
      <c r="J6" s="12"/>
      <c r="K6" s="12"/>
      <c r="L6" s="12"/>
      <c r="M6" s="12"/>
    </row>
    <row r="7" spans="1:15" x14ac:dyDescent="0.25">
      <c r="A7" s="19"/>
      <c r="B7" s="19"/>
      <c r="C7" s="19"/>
      <c r="D7" s="61"/>
      <c r="E7" s="61"/>
      <c r="F7" s="13"/>
      <c r="G7" s="13"/>
      <c r="H7" s="13"/>
      <c r="I7" s="12"/>
      <c r="J7" s="12"/>
      <c r="K7" s="12"/>
      <c r="L7" s="12"/>
      <c r="M7" s="12"/>
    </row>
    <row r="8" spans="1:15" x14ac:dyDescent="0.25">
      <c r="A8" s="19"/>
      <c r="B8" s="19"/>
      <c r="C8" s="19" t="s">
        <v>173</v>
      </c>
      <c r="D8" s="218" t="s">
        <v>178</v>
      </c>
      <c r="E8" s="218"/>
      <c r="F8" s="218"/>
      <c r="G8" s="218"/>
      <c r="H8" s="218"/>
      <c r="I8" s="218"/>
      <c r="J8" s="218"/>
      <c r="K8" s="218"/>
      <c r="L8" s="12"/>
      <c r="M8" s="12"/>
    </row>
    <row r="9" spans="1:15" x14ac:dyDescent="0.25">
      <c r="A9" s="19"/>
      <c r="B9" s="19"/>
      <c r="C9" s="19"/>
      <c r="D9" s="61"/>
      <c r="E9" s="61"/>
      <c r="F9" s="13"/>
      <c r="G9" s="13"/>
      <c r="H9" s="13"/>
      <c r="I9" s="12"/>
      <c r="J9" s="12"/>
      <c r="K9" s="12"/>
      <c r="L9" s="12"/>
      <c r="M9" s="12"/>
    </row>
    <row r="10" spans="1:15" ht="78" customHeight="1" x14ac:dyDescent="0.25">
      <c r="A10" s="19"/>
      <c r="B10" s="202" t="s">
        <v>179</v>
      </c>
      <c r="C10" s="202"/>
      <c r="D10" s="202"/>
      <c r="E10" s="202"/>
      <c r="F10" s="202"/>
      <c r="G10" s="202"/>
      <c r="H10" s="202"/>
      <c r="I10" s="202"/>
      <c r="J10" s="202"/>
      <c r="K10" s="12"/>
      <c r="L10" s="12"/>
      <c r="M10" s="12"/>
    </row>
    <row r="11" spans="1:15" s="38" customFormat="1" x14ac:dyDescent="0.25">
      <c r="A11" s="50"/>
      <c r="B11" s="260" t="s">
        <v>52</v>
      </c>
      <c r="C11" s="260"/>
      <c r="D11" s="260"/>
      <c r="E11" s="260"/>
      <c r="F11" s="260"/>
      <c r="G11" s="260"/>
      <c r="H11" s="260"/>
      <c r="I11" s="235"/>
      <c r="J11" s="235"/>
      <c r="K11" s="37"/>
      <c r="L11" s="37"/>
      <c r="M11" s="37"/>
      <c r="N11" s="37"/>
      <c r="O11" s="37"/>
    </row>
    <row r="12" spans="1:15" ht="86.25" customHeight="1" x14ac:dyDescent="0.25">
      <c r="A12" s="44"/>
      <c r="B12" s="261" t="s">
        <v>0</v>
      </c>
      <c r="C12" s="261" t="s">
        <v>1</v>
      </c>
      <c r="D12" s="261" t="s">
        <v>2</v>
      </c>
      <c r="E12" s="261" t="s">
        <v>3</v>
      </c>
      <c r="F12" s="261" t="s">
        <v>21</v>
      </c>
      <c r="G12" s="261" t="s">
        <v>22</v>
      </c>
      <c r="H12" s="261" t="s">
        <v>227</v>
      </c>
      <c r="I12" s="14"/>
      <c r="J12" s="12"/>
      <c r="K12" s="12"/>
      <c r="L12" s="12"/>
      <c r="M12" s="12"/>
      <c r="N12" s="12"/>
    </row>
    <row r="13" spans="1:15" ht="31.5" x14ac:dyDescent="0.25">
      <c r="A13" s="44"/>
      <c r="B13" s="261" t="s">
        <v>23</v>
      </c>
      <c r="C13" s="262" t="s">
        <v>24</v>
      </c>
      <c r="D13" s="261" t="s">
        <v>25</v>
      </c>
      <c r="E13" s="261" t="s">
        <v>26</v>
      </c>
      <c r="F13" s="261">
        <v>1512.7</v>
      </c>
      <c r="G13" s="261">
        <v>1.4</v>
      </c>
      <c r="H13" s="263">
        <f>F13*G13</f>
        <v>2117.7799999999997</v>
      </c>
      <c r="I13" s="254"/>
      <c r="J13" s="12"/>
      <c r="K13" s="12"/>
      <c r="L13" s="12"/>
      <c r="M13" s="12"/>
      <c r="N13" s="12"/>
    </row>
    <row r="14" spans="1:15" x14ac:dyDescent="0.25">
      <c r="A14" s="44"/>
      <c r="B14" s="264" t="s">
        <v>167</v>
      </c>
      <c r="C14" s="264"/>
      <c r="D14" s="264"/>
      <c r="E14" s="264"/>
      <c r="F14" s="264"/>
      <c r="G14" s="264"/>
      <c r="H14" s="265">
        <f>H13</f>
        <v>2117.7799999999997</v>
      </c>
      <c r="I14" s="259"/>
      <c r="J14" s="259"/>
      <c r="K14" s="12"/>
      <c r="L14" s="12"/>
      <c r="M14" s="12"/>
      <c r="N14" s="12"/>
      <c r="O14" s="12"/>
    </row>
    <row r="15" spans="1:15" x14ac:dyDescent="0.25">
      <c r="A15" s="44"/>
      <c r="B15" s="12"/>
      <c r="C15" s="12"/>
      <c r="D15" s="12"/>
      <c r="E15" s="16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38" customFormat="1" x14ac:dyDescent="0.25">
      <c r="A16" s="50"/>
      <c r="B16" s="210" t="s">
        <v>58</v>
      </c>
      <c r="C16" s="210"/>
      <c r="D16" s="210"/>
      <c r="E16" s="210"/>
      <c r="F16" s="210"/>
      <c r="G16" s="210"/>
      <c r="H16" s="210"/>
      <c r="I16" s="210"/>
      <c r="J16" s="210"/>
      <c r="K16" s="270"/>
      <c r="L16" s="37"/>
      <c r="M16" s="37"/>
      <c r="N16" s="37"/>
      <c r="O16" s="37"/>
    </row>
    <row r="17" spans="1:15" ht="94.5" x14ac:dyDescent="0.25">
      <c r="A17" s="44"/>
      <c r="B17" s="161" t="s">
        <v>0</v>
      </c>
      <c r="C17" s="161" t="s">
        <v>1</v>
      </c>
      <c r="D17" s="161" t="s">
        <v>2</v>
      </c>
      <c r="E17" s="161" t="s">
        <v>3</v>
      </c>
      <c r="F17" s="161" t="s">
        <v>27</v>
      </c>
      <c r="G17" s="161" t="s">
        <v>28</v>
      </c>
      <c r="H17" s="161" t="s">
        <v>29</v>
      </c>
      <c r="I17" s="161" t="s">
        <v>30</v>
      </c>
      <c r="J17" s="161" t="s">
        <v>227</v>
      </c>
      <c r="K17" s="14"/>
      <c r="L17" s="12"/>
      <c r="M17" s="12"/>
      <c r="N17" s="12"/>
      <c r="O17" s="12"/>
    </row>
    <row r="18" spans="1:15" ht="47.25" x14ac:dyDescent="0.25">
      <c r="A18" s="44"/>
      <c r="B18" s="261">
        <v>1</v>
      </c>
      <c r="C18" s="266" t="s">
        <v>31</v>
      </c>
      <c r="D18" s="261" t="s">
        <v>32</v>
      </c>
      <c r="E18" s="261" t="s">
        <v>15</v>
      </c>
      <c r="F18" s="261">
        <v>0.05</v>
      </c>
      <c r="G18" s="261">
        <v>1929.53</v>
      </c>
      <c r="H18" s="261"/>
      <c r="I18" s="261">
        <v>2.78</v>
      </c>
      <c r="J18" s="263">
        <f>F18*G18*I18</f>
        <v>268.20466999999996</v>
      </c>
      <c r="K18" s="254"/>
      <c r="L18" s="12"/>
      <c r="M18" s="12"/>
      <c r="N18" s="12"/>
      <c r="O18" s="12"/>
    </row>
    <row r="19" spans="1:15" ht="31.5" x14ac:dyDescent="0.25">
      <c r="A19" s="44"/>
      <c r="B19" s="261">
        <v>2</v>
      </c>
      <c r="C19" s="266" t="s">
        <v>33</v>
      </c>
      <c r="D19" s="261" t="s">
        <v>34</v>
      </c>
      <c r="E19" s="261" t="s">
        <v>35</v>
      </c>
      <c r="F19" s="261">
        <v>0.05</v>
      </c>
      <c r="G19" s="261">
        <v>1262.83</v>
      </c>
      <c r="H19" s="261"/>
      <c r="I19" s="261">
        <v>1.62</v>
      </c>
      <c r="J19" s="263">
        <f>F19*G19*I19</f>
        <v>102.28923</v>
      </c>
      <c r="K19" s="254"/>
      <c r="L19" s="12"/>
      <c r="M19" s="12"/>
      <c r="N19" s="12"/>
      <c r="O19" s="12"/>
    </row>
    <row r="20" spans="1:15" ht="31.5" x14ac:dyDescent="0.25">
      <c r="A20" s="44"/>
      <c r="B20" s="261">
        <v>3</v>
      </c>
      <c r="C20" s="266" t="s">
        <v>36</v>
      </c>
      <c r="D20" s="261" t="s">
        <v>37</v>
      </c>
      <c r="E20" s="261" t="s">
        <v>15</v>
      </c>
      <c r="F20" s="261">
        <v>0.15</v>
      </c>
      <c r="G20" s="261">
        <v>1502.12</v>
      </c>
      <c r="H20" s="261"/>
      <c r="I20" s="261">
        <v>1.66</v>
      </c>
      <c r="J20" s="263">
        <f>F20*G20*I20</f>
        <v>374.02787999999998</v>
      </c>
      <c r="K20" s="254"/>
      <c r="L20" s="12"/>
      <c r="M20" s="12"/>
      <c r="N20" s="12"/>
      <c r="O20" s="12"/>
    </row>
    <row r="21" spans="1:15" ht="31.5" x14ac:dyDescent="0.25">
      <c r="A21" s="44"/>
      <c r="B21" s="261">
        <v>4</v>
      </c>
      <c r="C21" s="266" t="s">
        <v>41</v>
      </c>
      <c r="D21" s="261" t="s">
        <v>43</v>
      </c>
      <c r="E21" s="261" t="s">
        <v>26</v>
      </c>
      <c r="F21" s="261">
        <v>2</v>
      </c>
      <c r="G21" s="261">
        <v>12.24</v>
      </c>
      <c r="H21" s="261"/>
      <c r="I21" s="261">
        <v>1.66</v>
      </c>
      <c r="J21" s="263">
        <f>F21*G21*I21</f>
        <v>40.636800000000001</v>
      </c>
      <c r="K21" s="254"/>
      <c r="L21" s="12"/>
      <c r="M21" s="12"/>
      <c r="N21" s="12"/>
      <c r="O21" s="12"/>
    </row>
    <row r="22" spans="1:15" ht="31.5" x14ac:dyDescent="0.25">
      <c r="A22" s="44"/>
      <c r="B22" s="261">
        <v>5</v>
      </c>
      <c r="C22" s="266" t="s">
        <v>44</v>
      </c>
      <c r="D22" s="261" t="s">
        <v>46</v>
      </c>
      <c r="E22" s="261" t="s">
        <v>15</v>
      </c>
      <c r="F22" s="261">
        <f>0.05</f>
        <v>0.05</v>
      </c>
      <c r="G22" s="261">
        <v>795.69</v>
      </c>
      <c r="H22" s="261"/>
      <c r="I22" s="261"/>
      <c r="J22" s="263">
        <f t="shared" ref="J20:J23" si="0">F22*G22</f>
        <v>39.784500000000008</v>
      </c>
      <c r="K22" s="254"/>
      <c r="L22" s="12"/>
      <c r="M22" s="12"/>
      <c r="N22" s="12"/>
      <c r="O22" s="12"/>
    </row>
    <row r="23" spans="1:15" ht="47.25" x14ac:dyDescent="0.25">
      <c r="A23" s="44"/>
      <c r="B23" s="261">
        <v>6</v>
      </c>
      <c r="C23" s="266" t="s">
        <v>49</v>
      </c>
      <c r="D23" s="261" t="s">
        <v>50</v>
      </c>
      <c r="E23" s="261" t="s">
        <v>51</v>
      </c>
      <c r="F23" s="261">
        <v>0.05</v>
      </c>
      <c r="G23" s="261">
        <v>355.2</v>
      </c>
      <c r="H23" s="261"/>
      <c r="I23" s="261"/>
      <c r="J23" s="263">
        <f t="shared" si="0"/>
        <v>17.760000000000002</v>
      </c>
      <c r="K23" s="254"/>
      <c r="L23" s="12"/>
      <c r="M23" s="12"/>
      <c r="N23" s="12"/>
      <c r="O23" s="12"/>
    </row>
    <row r="24" spans="1:15" x14ac:dyDescent="0.25">
      <c r="A24" s="44"/>
      <c r="B24" s="267" t="s">
        <v>167</v>
      </c>
      <c r="C24" s="267"/>
      <c r="D24" s="267"/>
      <c r="E24" s="267"/>
      <c r="F24" s="267"/>
      <c r="G24" s="267"/>
      <c r="H24" s="267"/>
      <c r="I24" s="267"/>
      <c r="J24" s="252">
        <f>SUM(J18:J23)</f>
        <v>842.70307999999989</v>
      </c>
      <c r="K24" s="255"/>
      <c r="L24" s="12"/>
      <c r="M24" s="12"/>
      <c r="N24" s="12"/>
      <c r="O24" s="12"/>
    </row>
    <row r="25" spans="1:15" x14ac:dyDescent="0.25">
      <c r="A25" s="44"/>
      <c r="B25" s="19"/>
      <c r="C25" s="19"/>
      <c r="D25" s="19"/>
      <c r="E25" s="19"/>
      <c r="F25" s="19"/>
      <c r="G25" s="19"/>
      <c r="H25" s="19"/>
      <c r="I25" s="19"/>
      <c r="J25" s="19"/>
      <c r="K25" s="45"/>
      <c r="L25" s="12"/>
      <c r="M25" s="12"/>
      <c r="N25" s="12"/>
      <c r="O25" s="12"/>
    </row>
    <row r="26" spans="1:15" s="38" customFormat="1" x14ac:dyDescent="0.25">
      <c r="A26" s="50"/>
      <c r="B26" s="210" t="s">
        <v>59</v>
      </c>
      <c r="C26" s="210"/>
      <c r="D26" s="210"/>
      <c r="E26" s="210"/>
      <c r="F26" s="210"/>
      <c r="G26" s="210"/>
      <c r="H26" s="210"/>
      <c r="I26" s="210"/>
      <c r="J26" s="210"/>
      <c r="K26" s="269"/>
      <c r="L26" s="37"/>
      <c r="M26" s="37"/>
      <c r="N26" s="37"/>
      <c r="O26" s="37"/>
    </row>
    <row r="27" spans="1:15" ht="94.5" x14ac:dyDescent="0.25">
      <c r="A27" s="44"/>
      <c r="B27" s="26" t="s">
        <v>0</v>
      </c>
      <c r="C27" s="26" t="s">
        <v>1</v>
      </c>
      <c r="D27" s="26" t="s">
        <v>2</v>
      </c>
      <c r="E27" s="26" t="s">
        <v>3</v>
      </c>
      <c r="F27" s="26" t="s">
        <v>27</v>
      </c>
      <c r="G27" s="26" t="s">
        <v>28</v>
      </c>
      <c r="H27" s="26" t="s">
        <v>29</v>
      </c>
      <c r="I27" s="26" t="s">
        <v>30</v>
      </c>
      <c r="J27" s="26" t="s">
        <v>175</v>
      </c>
      <c r="K27" s="30"/>
      <c r="L27" s="12"/>
      <c r="M27" s="12"/>
      <c r="N27" s="12"/>
      <c r="O27" s="12"/>
    </row>
    <row r="28" spans="1:15" ht="47.25" x14ac:dyDescent="0.25">
      <c r="A28" s="44"/>
      <c r="B28" s="25">
        <v>1</v>
      </c>
      <c r="C28" s="60" t="s">
        <v>229</v>
      </c>
      <c r="D28" s="30" t="s">
        <v>230</v>
      </c>
      <c r="E28" s="30" t="s">
        <v>56</v>
      </c>
      <c r="F28" s="25">
        <v>1</v>
      </c>
      <c r="G28" s="25">
        <v>585.55999999999995</v>
      </c>
      <c r="H28" s="25">
        <v>1.61</v>
      </c>
      <c r="I28" s="25"/>
      <c r="J28" s="32">
        <f>F28*G28*H28</f>
        <v>942.75159999999994</v>
      </c>
      <c r="K28" s="268"/>
      <c r="L28" s="12"/>
      <c r="M28" s="12"/>
      <c r="N28" s="12"/>
      <c r="O28" s="12"/>
    </row>
    <row r="29" spans="1:15" x14ac:dyDescent="0.25">
      <c r="A29" s="44"/>
      <c r="B29" s="267" t="s">
        <v>167</v>
      </c>
      <c r="C29" s="267"/>
      <c r="D29" s="267"/>
      <c r="E29" s="267"/>
      <c r="F29" s="267"/>
      <c r="G29" s="267"/>
      <c r="H29" s="267"/>
      <c r="I29" s="267"/>
      <c r="J29" s="252">
        <f>J28</f>
        <v>942.75159999999994</v>
      </c>
      <c r="K29" s="252"/>
      <c r="L29" s="12"/>
      <c r="M29" s="12"/>
      <c r="N29" s="12"/>
      <c r="O29" s="12"/>
    </row>
    <row r="30" spans="1:15" x14ac:dyDescent="0.25">
      <c r="A30" s="4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12"/>
      <c r="M30" s="12"/>
      <c r="N30" s="12"/>
      <c r="O30" s="12"/>
    </row>
    <row r="31" spans="1:15" x14ac:dyDescent="0.25">
      <c r="B31" s="237">
        <v>4</v>
      </c>
      <c r="C31" s="271" t="s">
        <v>180</v>
      </c>
      <c r="D31" s="272"/>
      <c r="E31" s="272"/>
      <c r="F31" s="272"/>
      <c r="G31" s="272"/>
      <c r="H31" s="272"/>
      <c r="I31" s="273"/>
      <c r="J31" s="238">
        <f>H14+J24+J29</f>
        <v>3903.2346799999996</v>
      </c>
      <c r="K31" s="238"/>
      <c r="L31" s="57"/>
    </row>
    <row r="32" spans="1: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1" t="s">
        <v>168</v>
      </c>
      <c r="J34" s="191" t="s">
        <v>176</v>
      </c>
      <c r="K34" s="191"/>
    </row>
  </sheetData>
  <mergeCells count="15">
    <mergeCell ref="J1:K1"/>
    <mergeCell ref="A2:K2"/>
    <mergeCell ref="A4:C4"/>
    <mergeCell ref="D4:K4"/>
    <mergeCell ref="A6:C6"/>
    <mergeCell ref="B29:I29"/>
    <mergeCell ref="C31:I31"/>
    <mergeCell ref="J34:K34"/>
    <mergeCell ref="D8:K8"/>
    <mergeCell ref="B10:J10"/>
    <mergeCell ref="B26:K26"/>
    <mergeCell ref="B24:I24"/>
    <mergeCell ref="B14:G14"/>
    <mergeCell ref="B11:H11"/>
    <mergeCell ref="B16:J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7701D-ADFD-43B8-8380-CBBEA077DDEA}">
  <sheetPr>
    <tabColor rgb="FF00B050"/>
  </sheetPr>
  <dimension ref="A1:L19"/>
  <sheetViews>
    <sheetView topLeftCell="A10" zoomScaleNormal="100" workbookViewId="0">
      <selection activeCell="I18" sqref="I18"/>
    </sheetView>
  </sheetViews>
  <sheetFormatPr defaultRowHeight="15.75" x14ac:dyDescent="0.25"/>
  <cols>
    <col min="1" max="2" width="9.140625" style="11"/>
    <col min="3" max="3" width="26.140625" style="11" customWidth="1"/>
    <col min="4" max="4" width="12.7109375" style="11" customWidth="1"/>
    <col min="5" max="5" width="13" style="11" customWidth="1"/>
    <col min="6" max="6" width="9.140625" style="11"/>
    <col min="7" max="7" width="12.140625" style="11" customWidth="1"/>
    <col min="8" max="8" width="21.5703125" style="11" customWidth="1"/>
    <col min="9" max="9" width="16.42578125" style="11" customWidth="1"/>
    <col min="10" max="10" width="14.28515625" style="11" customWidth="1"/>
    <col min="11" max="11" width="12.42578125" style="11" bestFit="1" customWidth="1"/>
    <col min="12" max="16384" width="9.140625" style="11"/>
  </cols>
  <sheetData>
    <row r="1" spans="1:10" x14ac:dyDescent="0.25">
      <c r="I1" s="190" t="s">
        <v>199</v>
      </c>
      <c r="J1" s="190"/>
    </row>
    <row r="2" spans="1:10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4.75" customHeight="1" x14ac:dyDescent="0.25">
      <c r="A4" s="40" t="s">
        <v>171</v>
      </c>
      <c r="B4" s="40"/>
      <c r="C4" s="40"/>
      <c r="D4" s="223" t="str">
        <f>'ИПР 2025-2029 гг'!B12</f>
        <v>Реконструкция центральной распределительной подстанции ул. Руднева 80</v>
      </c>
      <c r="E4" s="223"/>
      <c r="F4" s="223"/>
      <c r="G4" s="223"/>
      <c r="H4" s="223"/>
      <c r="I4" s="223"/>
      <c r="J4" s="223"/>
    </row>
    <row r="5" spans="1:10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</row>
    <row r="6" spans="1:10" x14ac:dyDescent="0.25">
      <c r="A6" s="69" t="s">
        <v>163</v>
      </c>
      <c r="B6" s="69"/>
      <c r="C6" s="69"/>
      <c r="D6" s="281">
        <v>2026</v>
      </c>
      <c r="E6" s="282" t="s">
        <v>164</v>
      </c>
      <c r="F6" s="13"/>
      <c r="G6" s="13"/>
      <c r="H6" s="13"/>
      <c r="I6" s="12"/>
      <c r="J6" s="12"/>
    </row>
    <row r="7" spans="1:10" x14ac:dyDescent="0.25">
      <c r="A7" s="21"/>
      <c r="B7" s="21"/>
      <c r="C7" s="21"/>
      <c r="D7" s="61"/>
      <c r="E7" s="61"/>
      <c r="F7" s="13"/>
      <c r="G7" s="13"/>
      <c r="H7" s="13"/>
      <c r="I7" s="12"/>
      <c r="J7" s="12"/>
    </row>
    <row r="8" spans="1:10" ht="30" customHeight="1" x14ac:dyDescent="0.25">
      <c r="A8" s="202" t="s">
        <v>173</v>
      </c>
      <c r="B8" s="202"/>
      <c r="C8" s="202"/>
      <c r="D8" s="218" t="str">
        <f>B13</f>
        <v>1. Ячейки КСО</v>
      </c>
      <c r="E8" s="218"/>
      <c r="F8" s="218"/>
      <c r="G8" s="218"/>
      <c r="H8" s="218"/>
      <c r="I8" s="218"/>
      <c r="J8" s="218"/>
    </row>
    <row r="9" spans="1:10" x14ac:dyDescent="0.25">
      <c r="A9" s="21"/>
      <c r="B9" s="21"/>
      <c r="C9" s="21"/>
      <c r="D9" s="218" t="str">
        <f>B15</f>
        <v>2. Трансформатор</v>
      </c>
      <c r="E9" s="218"/>
      <c r="F9" s="218"/>
      <c r="G9" s="218"/>
      <c r="H9" s="218"/>
      <c r="I9" s="218"/>
      <c r="J9" s="218"/>
    </row>
    <row r="10" spans="1:10" x14ac:dyDescent="0.25">
      <c r="A10" s="21"/>
      <c r="B10" s="21"/>
      <c r="C10" s="21"/>
      <c r="D10" s="61"/>
      <c r="E10" s="61"/>
      <c r="F10" s="13"/>
      <c r="G10" s="13"/>
      <c r="H10" s="13"/>
      <c r="I10" s="12"/>
      <c r="J10" s="12"/>
    </row>
    <row r="11" spans="1:10" ht="95.25" customHeight="1" x14ac:dyDescent="0.25">
      <c r="A11" s="202" t="s">
        <v>198</v>
      </c>
      <c r="B11" s="202"/>
      <c r="C11" s="202"/>
      <c r="D11" s="202"/>
      <c r="E11" s="202"/>
      <c r="F11" s="202"/>
      <c r="G11" s="202"/>
      <c r="H11" s="202"/>
      <c r="I11" s="202"/>
      <c r="J11" s="202"/>
    </row>
    <row r="12" spans="1:10" ht="189" x14ac:dyDescent="0.25">
      <c r="A12" s="44"/>
      <c r="B12" s="161" t="s">
        <v>0</v>
      </c>
      <c r="C12" s="161" t="s">
        <v>1</v>
      </c>
      <c r="D12" s="161" t="s">
        <v>2</v>
      </c>
      <c r="E12" s="161" t="s">
        <v>3</v>
      </c>
      <c r="F12" s="161" t="s">
        <v>18</v>
      </c>
      <c r="G12" s="161" t="s">
        <v>5</v>
      </c>
      <c r="H12" s="161" t="s">
        <v>64</v>
      </c>
      <c r="I12" s="161" t="s">
        <v>227</v>
      </c>
      <c r="J12" s="14"/>
    </row>
    <row r="13" spans="1:10" ht="19.5" customHeight="1" x14ac:dyDescent="0.25">
      <c r="A13" s="44"/>
      <c r="B13" s="227" t="s">
        <v>68</v>
      </c>
      <c r="C13" s="227"/>
      <c r="D13" s="227"/>
      <c r="E13" s="227"/>
      <c r="F13" s="227"/>
      <c r="G13" s="227"/>
      <c r="H13" s="227"/>
      <c r="I13" s="227"/>
      <c r="J13" s="277"/>
    </row>
    <row r="14" spans="1:10" ht="63" x14ac:dyDescent="0.25">
      <c r="A14" s="44"/>
      <c r="B14" s="261">
        <v>1</v>
      </c>
      <c r="C14" s="276" t="s">
        <v>61</v>
      </c>
      <c r="D14" s="261" t="s">
        <v>62</v>
      </c>
      <c r="E14" s="261" t="s">
        <v>63</v>
      </c>
      <c r="F14" s="261">
        <v>14</v>
      </c>
      <c r="G14" s="261">
        <v>1495.46</v>
      </c>
      <c r="H14" s="261">
        <v>1.43</v>
      </c>
      <c r="I14" s="263">
        <f>F14*G14*H14</f>
        <v>29939.109200000003</v>
      </c>
      <c r="J14" s="254"/>
    </row>
    <row r="15" spans="1:10" ht="21" customHeight="1" x14ac:dyDescent="0.25">
      <c r="A15" s="44"/>
      <c r="B15" s="227" t="s">
        <v>69</v>
      </c>
      <c r="C15" s="227"/>
      <c r="D15" s="227"/>
      <c r="E15" s="227"/>
      <c r="F15" s="227"/>
      <c r="G15" s="227"/>
      <c r="H15" s="227"/>
      <c r="I15" s="227"/>
      <c r="J15" s="277"/>
    </row>
    <row r="16" spans="1:10" ht="47.25" x14ac:dyDescent="0.25">
      <c r="A16" s="44"/>
      <c r="B16" s="261">
        <v>1</v>
      </c>
      <c r="C16" s="276" t="s">
        <v>66</v>
      </c>
      <c r="D16" s="261" t="s">
        <v>70</v>
      </c>
      <c r="E16" s="261" t="s">
        <v>63</v>
      </c>
      <c r="F16" s="261">
        <v>2</v>
      </c>
      <c r="G16" s="261">
        <v>460.85</v>
      </c>
      <c r="H16" s="261">
        <v>1.54</v>
      </c>
      <c r="I16" s="263">
        <f>F16*G16*H16</f>
        <v>1419.4180000000001</v>
      </c>
      <c r="J16" s="254"/>
    </row>
    <row r="17" spans="1:12" x14ac:dyDescent="0.25">
      <c r="B17" s="237">
        <v>3</v>
      </c>
      <c r="C17" s="236" t="s">
        <v>180</v>
      </c>
      <c r="D17" s="236"/>
      <c r="E17" s="236"/>
      <c r="F17" s="236"/>
      <c r="G17" s="236"/>
      <c r="H17" s="236"/>
      <c r="I17" s="238">
        <f>I14+I16</f>
        <v>31358.527200000004</v>
      </c>
      <c r="J17" s="57"/>
      <c r="K17" s="57"/>
      <c r="L17" s="57"/>
    </row>
    <row r="18" spans="1:12" s="12" customFormat="1" ht="21.75" customHeight="1" x14ac:dyDescent="0.25"/>
    <row r="19" spans="1:12" x14ac:dyDescent="0.25">
      <c r="A19" s="11" t="s">
        <v>168</v>
      </c>
      <c r="H19" s="191" t="s">
        <v>176</v>
      </c>
      <c r="I19" s="191"/>
      <c r="J19" s="191"/>
      <c r="K19" s="70"/>
    </row>
  </sheetData>
  <mergeCells count="11">
    <mergeCell ref="I1:J1"/>
    <mergeCell ref="A2:J2"/>
    <mergeCell ref="D4:J4"/>
    <mergeCell ref="A8:C8"/>
    <mergeCell ref="D8:J8"/>
    <mergeCell ref="D9:J9"/>
    <mergeCell ref="A11:J11"/>
    <mergeCell ref="C17:H17"/>
    <mergeCell ref="H19:J19"/>
    <mergeCell ref="B13:I13"/>
    <mergeCell ref="B15:I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2517-73BA-40B3-B154-0B40458B1DC5}">
  <sheetPr>
    <tabColor rgb="FF00B050"/>
    <pageSetUpPr fitToPage="1"/>
  </sheetPr>
  <dimension ref="A1:L19"/>
  <sheetViews>
    <sheetView view="pageBreakPreview" topLeftCell="A10" zoomScaleNormal="100" zoomScaleSheetLayoutView="100" workbookViewId="0">
      <selection activeCell="D6" sqref="D6"/>
    </sheetView>
  </sheetViews>
  <sheetFormatPr defaultRowHeight="15.75" x14ac:dyDescent="0.25"/>
  <cols>
    <col min="1" max="2" width="9.140625" style="12"/>
    <col min="3" max="3" width="22.42578125" style="12" customWidth="1"/>
    <col min="4" max="4" width="12.7109375" style="12" customWidth="1"/>
    <col min="5" max="5" width="13" style="12" customWidth="1"/>
    <col min="6" max="6" width="9.140625" style="12"/>
    <col min="7" max="7" width="12.140625" style="12" customWidth="1"/>
    <col min="8" max="8" width="21.5703125" style="12" customWidth="1"/>
    <col min="9" max="9" width="16.42578125" style="12" customWidth="1"/>
    <col min="10" max="10" width="16" style="12" customWidth="1"/>
    <col min="11" max="11" width="9.140625" style="12"/>
    <col min="12" max="12" width="12" style="12" bestFit="1" customWidth="1"/>
    <col min="13" max="13" width="12.42578125" style="12" bestFit="1" customWidth="1"/>
    <col min="14" max="16384" width="9.140625" style="12"/>
  </cols>
  <sheetData>
    <row r="1" spans="1:12" s="11" customFormat="1" x14ac:dyDescent="0.25">
      <c r="I1" s="190" t="s">
        <v>193</v>
      </c>
      <c r="J1" s="190"/>
    </row>
    <row r="2" spans="1:12" s="11" customFormat="1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2" s="11" customForma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2" s="11" customFormat="1" ht="24.75" customHeight="1" x14ac:dyDescent="0.25">
      <c r="A4" s="40" t="s">
        <v>171</v>
      </c>
      <c r="B4" s="40"/>
      <c r="C4" s="40"/>
      <c r="D4" s="223" t="str">
        <f>'ИПР 2025-2029 гг'!B12</f>
        <v>Реконструкция центральной распределительной подстанции ул. Руднева 80</v>
      </c>
      <c r="E4" s="223"/>
      <c r="F4" s="223"/>
      <c r="G4" s="223"/>
      <c r="H4" s="223"/>
      <c r="I4" s="223"/>
      <c r="J4" s="223"/>
    </row>
    <row r="5" spans="1:12" s="11" customFormat="1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</row>
    <row r="6" spans="1:12" s="11" customFormat="1" x14ac:dyDescent="0.25">
      <c r="A6" s="69" t="s">
        <v>163</v>
      </c>
      <c r="B6" s="69"/>
      <c r="C6" s="69"/>
      <c r="D6" s="281">
        <v>2026</v>
      </c>
      <c r="E6" s="282" t="s">
        <v>164</v>
      </c>
      <c r="F6" s="13"/>
      <c r="G6" s="13"/>
      <c r="H6" s="13"/>
      <c r="I6" s="12"/>
      <c r="J6" s="12"/>
      <c r="K6" s="12"/>
    </row>
    <row r="7" spans="1:12" s="11" customFormat="1" x14ac:dyDescent="0.25">
      <c r="A7" s="21"/>
      <c r="B7" s="21"/>
      <c r="C7" s="21"/>
      <c r="D7" s="61"/>
      <c r="E7" s="61"/>
      <c r="F7" s="13"/>
      <c r="G7" s="13"/>
      <c r="H7" s="13"/>
      <c r="I7" s="12"/>
      <c r="J7" s="12"/>
      <c r="K7" s="12"/>
    </row>
    <row r="8" spans="1:12" s="11" customFormat="1" ht="30" customHeight="1" x14ac:dyDescent="0.25">
      <c r="A8" s="202" t="s">
        <v>173</v>
      </c>
      <c r="B8" s="202"/>
      <c r="C8" s="202"/>
      <c r="D8" s="218" t="str">
        <f>B13</f>
        <v>1. Ячейки КСО</v>
      </c>
      <c r="E8" s="218"/>
      <c r="F8" s="218"/>
      <c r="G8" s="218"/>
      <c r="H8" s="218"/>
      <c r="I8" s="218"/>
      <c r="J8" s="218"/>
      <c r="K8" s="12"/>
    </row>
    <row r="9" spans="1:12" s="11" customFormat="1" x14ac:dyDescent="0.25">
      <c r="A9" s="21"/>
      <c r="B9" s="21"/>
      <c r="C9" s="21"/>
      <c r="D9" s="218" t="str">
        <f>B15</f>
        <v>2. Трансформатор</v>
      </c>
      <c r="E9" s="218"/>
      <c r="F9" s="218"/>
      <c r="G9" s="218"/>
      <c r="H9" s="218"/>
      <c r="I9" s="218"/>
      <c r="J9" s="218"/>
      <c r="K9" s="12"/>
    </row>
    <row r="10" spans="1:12" s="11" customFormat="1" x14ac:dyDescent="0.25">
      <c r="A10" s="21"/>
      <c r="B10" s="21"/>
      <c r="C10" s="21"/>
      <c r="D10" s="61"/>
      <c r="E10" s="61"/>
      <c r="F10" s="13"/>
      <c r="G10" s="13"/>
      <c r="H10" s="13"/>
      <c r="I10" s="12"/>
      <c r="J10" s="12"/>
      <c r="K10" s="12"/>
    </row>
    <row r="11" spans="1:12" s="11" customFormat="1" ht="105.75" customHeight="1" x14ac:dyDescent="0.25">
      <c r="A11" s="202" t="s">
        <v>198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12"/>
    </row>
    <row r="12" spans="1:12" ht="189" x14ac:dyDescent="0.25">
      <c r="B12" s="161" t="s">
        <v>0</v>
      </c>
      <c r="C12" s="161" t="s">
        <v>1</v>
      </c>
      <c r="D12" s="161" t="s">
        <v>2</v>
      </c>
      <c r="E12" s="161" t="s">
        <v>3</v>
      </c>
      <c r="F12" s="161" t="s">
        <v>18</v>
      </c>
      <c r="G12" s="161" t="s">
        <v>5</v>
      </c>
      <c r="H12" s="161" t="s">
        <v>64</v>
      </c>
      <c r="I12" s="161" t="s">
        <v>227</v>
      </c>
      <c r="J12" s="14"/>
      <c r="K12" s="18"/>
      <c r="L12" s="18"/>
    </row>
    <row r="13" spans="1:12" ht="15.75" customHeight="1" x14ac:dyDescent="0.25">
      <c r="B13" s="226" t="s">
        <v>68</v>
      </c>
      <c r="C13" s="226"/>
      <c r="D13" s="226"/>
      <c r="E13" s="226"/>
      <c r="F13" s="226"/>
      <c r="G13" s="226"/>
      <c r="H13" s="226"/>
      <c r="I13" s="226"/>
      <c r="J13" s="279"/>
    </row>
    <row r="14" spans="1:12" ht="63" x14ac:dyDescent="0.25">
      <c r="B14" s="261">
        <v>1</v>
      </c>
      <c r="C14" s="276" t="s">
        <v>231</v>
      </c>
      <c r="D14" s="261" t="s">
        <v>232</v>
      </c>
      <c r="E14" s="261" t="s">
        <v>63</v>
      </c>
      <c r="F14" s="261">
        <v>21</v>
      </c>
      <c r="G14" s="263">
        <v>1495.46</v>
      </c>
      <c r="H14" s="261">
        <v>1.43</v>
      </c>
      <c r="I14" s="263">
        <f>F14*G14*H14</f>
        <v>44908.663799999995</v>
      </c>
      <c r="J14" s="254"/>
      <c r="L14" s="16"/>
    </row>
    <row r="15" spans="1:12" ht="15.75" customHeight="1" x14ac:dyDescent="0.25">
      <c r="B15" s="226" t="s">
        <v>69</v>
      </c>
      <c r="C15" s="226"/>
      <c r="D15" s="226"/>
      <c r="E15" s="226"/>
      <c r="F15" s="226"/>
      <c r="G15" s="226"/>
      <c r="H15" s="226"/>
      <c r="I15" s="226"/>
      <c r="J15" s="279"/>
    </row>
    <row r="16" spans="1:12" ht="63" x14ac:dyDescent="0.25">
      <c r="B16" s="261">
        <v>2</v>
      </c>
      <c r="C16" s="276" t="s">
        <v>66</v>
      </c>
      <c r="D16" s="261" t="s">
        <v>67</v>
      </c>
      <c r="E16" s="261" t="s">
        <v>63</v>
      </c>
      <c r="F16" s="261">
        <v>2</v>
      </c>
      <c r="G16" s="263">
        <v>1778.09</v>
      </c>
      <c r="H16" s="261">
        <v>1.54</v>
      </c>
      <c r="I16" s="263">
        <f>F16*G16*H16</f>
        <v>5476.5172000000002</v>
      </c>
      <c r="J16" s="254"/>
      <c r="L16" s="16"/>
    </row>
    <row r="17" spans="1:12" s="11" customFormat="1" x14ac:dyDescent="0.25">
      <c r="B17" s="237">
        <v>3</v>
      </c>
      <c r="C17" s="278" t="s">
        <v>180</v>
      </c>
      <c r="D17" s="278"/>
      <c r="E17" s="278"/>
      <c r="F17" s="278"/>
      <c r="G17" s="278"/>
      <c r="H17" s="278"/>
      <c r="I17" s="238">
        <f>I14+I16</f>
        <v>50385.180999999997</v>
      </c>
      <c r="J17" s="57"/>
      <c r="K17" s="57"/>
      <c r="L17" s="57"/>
    </row>
    <row r="19" spans="1:12" s="11" customFormat="1" x14ac:dyDescent="0.25">
      <c r="A19" s="11" t="s">
        <v>168</v>
      </c>
      <c r="H19" s="191" t="s">
        <v>176</v>
      </c>
      <c r="I19" s="191"/>
      <c r="J19" s="191"/>
      <c r="K19" s="70"/>
    </row>
  </sheetData>
  <mergeCells count="11">
    <mergeCell ref="C17:H17"/>
    <mergeCell ref="H19:J19"/>
    <mergeCell ref="I1:J1"/>
    <mergeCell ref="A2:J2"/>
    <mergeCell ref="D4:J4"/>
    <mergeCell ref="A8:C8"/>
    <mergeCell ref="D8:J8"/>
    <mergeCell ref="D9:J9"/>
    <mergeCell ref="A11:J11"/>
    <mergeCell ref="B13:I13"/>
    <mergeCell ref="B15:I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55A13-E1DA-4FCF-8397-47A0C81A9956}">
  <sheetPr>
    <tabColor rgb="FF00B050"/>
    <pageSetUpPr fitToPage="1"/>
  </sheetPr>
  <dimension ref="A1:O34"/>
  <sheetViews>
    <sheetView view="pageBreakPreview" topLeftCell="A16" zoomScale="80" zoomScaleNormal="70" zoomScaleSheetLayoutView="80" workbookViewId="0">
      <selection activeCell="H31" sqref="H31"/>
    </sheetView>
  </sheetViews>
  <sheetFormatPr defaultRowHeight="15.75" x14ac:dyDescent="0.25"/>
  <cols>
    <col min="1" max="2" width="9.140625" style="11"/>
    <col min="3" max="3" width="47.5703125" style="11" customWidth="1"/>
    <col min="4" max="4" width="12.140625" style="11" bestFit="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26.7109375" style="11" customWidth="1"/>
    <col min="9" max="9" width="23.140625" style="11" customWidth="1"/>
    <col min="10" max="10" width="16.140625" style="11" customWidth="1"/>
    <col min="11" max="11" width="11.5703125" style="11" customWidth="1"/>
    <col min="12" max="12" width="10.140625" style="11" customWidth="1"/>
    <col min="13" max="13" width="11.28515625" style="11" customWidth="1"/>
    <col min="14" max="16384" width="9.140625" style="11"/>
  </cols>
  <sheetData>
    <row r="1" spans="1:15" x14ac:dyDescent="0.25">
      <c r="I1" s="190" t="s">
        <v>195</v>
      </c>
      <c r="J1" s="190"/>
      <c r="K1" s="39"/>
    </row>
    <row r="2" spans="1:15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  <c r="K2" s="58"/>
      <c r="L2" s="12"/>
    </row>
    <row r="3" spans="1: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ht="18.75" customHeight="1" x14ac:dyDescent="0.25">
      <c r="A4" s="222" t="s">
        <v>171</v>
      </c>
      <c r="B4" s="222"/>
      <c r="C4" s="222"/>
      <c r="D4" s="223" t="str">
        <f>'ИПР 2025-2029 гг'!B19</f>
        <v>Реконструкция участка кабельной линии фидер 17, фидер 23, фидер 26 ПС 110/35/6 "КАФ" ул. Руднева</v>
      </c>
      <c r="E4" s="223"/>
      <c r="F4" s="223"/>
      <c r="G4" s="223"/>
      <c r="H4" s="223"/>
      <c r="I4" s="223"/>
      <c r="J4" s="223"/>
      <c r="K4" s="71"/>
      <c r="L4" s="12"/>
    </row>
    <row r="5" spans="1:15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  <c r="M5" s="12"/>
    </row>
    <row r="6" spans="1:15" x14ac:dyDescent="0.25">
      <c r="A6" s="69" t="s">
        <v>163</v>
      </c>
      <c r="B6" s="69"/>
      <c r="C6" s="69"/>
      <c r="D6" s="281">
        <f>'ИПР 2025-2029 гг'!D19</f>
        <v>2026</v>
      </c>
      <c r="E6" s="282" t="s">
        <v>164</v>
      </c>
      <c r="F6" s="13"/>
      <c r="G6" s="13"/>
      <c r="H6" s="13"/>
      <c r="I6" s="12"/>
      <c r="J6" s="12"/>
      <c r="K6" s="12"/>
      <c r="L6" s="12"/>
      <c r="M6" s="12"/>
    </row>
    <row r="7" spans="1:15" x14ac:dyDescent="0.25">
      <c r="A7" s="19"/>
      <c r="B7" s="19"/>
      <c r="C7" s="19"/>
      <c r="D7" s="61"/>
      <c r="E7" s="61"/>
      <c r="F7" s="13"/>
      <c r="G7" s="13"/>
      <c r="H7" s="13"/>
      <c r="I7" s="12"/>
      <c r="J7" s="12"/>
      <c r="K7" s="12"/>
      <c r="L7" s="12"/>
      <c r="M7" s="12"/>
    </row>
    <row r="8" spans="1:15" x14ac:dyDescent="0.25">
      <c r="A8" s="222" t="s">
        <v>173</v>
      </c>
      <c r="B8" s="222"/>
      <c r="C8" s="222"/>
      <c r="D8" s="218" t="str">
        <f>B14</f>
        <v>1. Затраты на проектно-изыскательские работы по КЛ</v>
      </c>
      <c r="E8" s="218"/>
      <c r="F8" s="218"/>
      <c r="G8" s="218"/>
      <c r="H8" s="218"/>
      <c r="I8" s="218"/>
      <c r="J8" s="218"/>
      <c r="K8" s="62"/>
      <c r="L8" s="12"/>
      <c r="M8" s="12"/>
    </row>
    <row r="9" spans="1:15" x14ac:dyDescent="0.25">
      <c r="A9" s="19"/>
      <c r="B9" s="19"/>
      <c r="C9" s="19"/>
      <c r="D9" s="218" t="str">
        <f>B19</f>
        <v>2. КЛ 6 кВ</v>
      </c>
      <c r="E9" s="218"/>
      <c r="F9" s="218"/>
      <c r="G9" s="218"/>
      <c r="H9" s="218"/>
      <c r="I9" s="218"/>
      <c r="J9" s="218"/>
      <c r="K9" s="62"/>
      <c r="L9" s="12"/>
      <c r="M9" s="12"/>
    </row>
    <row r="10" spans="1:15" x14ac:dyDescent="0.25">
      <c r="A10" s="19"/>
      <c r="B10" s="19"/>
      <c r="C10" s="19"/>
      <c r="D10" s="218" t="str">
        <f>B24</f>
        <v>3. Подготовка и устройство территории при прокладке кабельной линии</v>
      </c>
      <c r="E10" s="218"/>
      <c r="F10" s="218"/>
      <c r="G10" s="218"/>
      <c r="H10" s="218"/>
      <c r="I10" s="218"/>
      <c r="J10" s="218"/>
      <c r="K10" s="62"/>
      <c r="L10" s="12"/>
      <c r="M10" s="12"/>
    </row>
    <row r="11" spans="1:15" x14ac:dyDescent="0.25">
      <c r="A11" s="19"/>
      <c r="B11" s="19"/>
      <c r="C11" s="19"/>
      <c r="D11" s="61"/>
      <c r="E11" s="61"/>
      <c r="F11" s="13"/>
      <c r="G11" s="13"/>
      <c r="H11" s="13"/>
      <c r="I11" s="12"/>
      <c r="J11" s="12"/>
      <c r="K11" s="12"/>
      <c r="L11" s="12"/>
      <c r="M11" s="12"/>
    </row>
    <row r="12" spans="1:15" ht="78" customHeight="1" x14ac:dyDescent="0.25">
      <c r="A12" s="202" t="s">
        <v>179</v>
      </c>
      <c r="B12" s="202"/>
      <c r="C12" s="202"/>
      <c r="D12" s="202"/>
      <c r="E12" s="202"/>
      <c r="F12" s="202"/>
      <c r="G12" s="202"/>
      <c r="H12" s="202"/>
      <c r="I12" s="202"/>
      <c r="J12" s="202"/>
      <c r="K12" s="12"/>
      <c r="L12" s="12"/>
      <c r="M12" s="12"/>
    </row>
    <row r="13" spans="1:15" ht="16.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12"/>
      <c r="L13" s="12"/>
      <c r="M13" s="12"/>
    </row>
    <row r="14" spans="1:15" s="38" customFormat="1" ht="15" customHeight="1" x14ac:dyDescent="0.25">
      <c r="A14" s="37"/>
      <c r="B14" s="221" t="s">
        <v>189</v>
      </c>
      <c r="C14" s="221"/>
      <c r="D14" s="221"/>
      <c r="E14" s="221"/>
      <c r="F14" s="221"/>
      <c r="G14" s="221"/>
      <c r="H14" s="221"/>
      <c r="I14" s="221"/>
      <c r="J14" s="280"/>
      <c r="K14" s="73"/>
      <c r="L14" s="73"/>
      <c r="M14" s="37"/>
      <c r="N14" s="37"/>
      <c r="O14" s="37"/>
    </row>
    <row r="15" spans="1:15" ht="156.75" customHeight="1" x14ac:dyDescent="0.25">
      <c r="A15" s="44"/>
      <c r="B15" s="161" t="s">
        <v>0</v>
      </c>
      <c r="C15" s="161" t="s">
        <v>1</v>
      </c>
      <c r="D15" s="161" t="s">
        <v>2</v>
      </c>
      <c r="E15" s="161" t="s">
        <v>3</v>
      </c>
      <c r="F15" s="161" t="s">
        <v>18</v>
      </c>
      <c r="G15" s="161" t="s">
        <v>5</v>
      </c>
      <c r="H15" s="161" t="s">
        <v>64</v>
      </c>
      <c r="I15" s="161" t="s">
        <v>227</v>
      </c>
      <c r="J15" s="14"/>
      <c r="K15" s="18"/>
      <c r="L15" s="18"/>
    </row>
    <row r="16" spans="1:15" ht="42" customHeight="1" x14ac:dyDescent="0.25">
      <c r="A16" s="12"/>
      <c r="B16" s="261">
        <v>1</v>
      </c>
      <c r="C16" s="276" t="s">
        <v>84</v>
      </c>
      <c r="D16" s="261" t="s">
        <v>85</v>
      </c>
      <c r="E16" s="261" t="s">
        <v>80</v>
      </c>
      <c r="F16" s="261">
        <v>0.34399999999999997</v>
      </c>
      <c r="G16" s="261">
        <v>866.6</v>
      </c>
      <c r="H16" s="261"/>
      <c r="I16" s="263">
        <f>F16*G16</f>
        <v>298.11039999999997</v>
      </c>
      <c r="J16" s="254"/>
      <c r="K16" s="12"/>
      <c r="L16" s="16"/>
      <c r="M16" s="12"/>
      <c r="N16" s="12"/>
      <c r="O16" s="12"/>
    </row>
    <row r="17" spans="1:15" x14ac:dyDescent="0.25">
      <c r="A17" s="44"/>
      <c r="B17" s="236" t="s">
        <v>167</v>
      </c>
      <c r="C17" s="236"/>
      <c r="D17" s="236"/>
      <c r="E17" s="236"/>
      <c r="F17" s="236"/>
      <c r="G17" s="236"/>
      <c r="H17" s="236"/>
      <c r="I17" s="238">
        <f>I16</f>
        <v>298.11039999999997</v>
      </c>
      <c r="J17" s="57"/>
      <c r="K17" s="12"/>
      <c r="L17" s="12"/>
      <c r="M17" s="12"/>
      <c r="N17" s="12"/>
      <c r="O17" s="12"/>
    </row>
    <row r="18" spans="1:15" x14ac:dyDescent="0.25">
      <c r="A18" s="12"/>
      <c r="B18" s="25"/>
      <c r="C18" s="60"/>
      <c r="D18" s="25"/>
      <c r="E18" s="25"/>
      <c r="F18" s="25"/>
      <c r="G18" s="25"/>
      <c r="H18" s="284"/>
      <c r="I18" s="25"/>
      <c r="J18" s="12"/>
      <c r="K18" s="12"/>
      <c r="L18" s="16"/>
      <c r="M18" s="12"/>
      <c r="N18" s="12"/>
      <c r="O18" s="12"/>
    </row>
    <row r="19" spans="1:15" s="38" customFormat="1" x14ac:dyDescent="0.25">
      <c r="A19" s="37"/>
      <c r="B19" s="210" t="s">
        <v>190</v>
      </c>
      <c r="C19" s="210"/>
      <c r="D19" s="210"/>
      <c r="E19" s="210"/>
      <c r="F19" s="210"/>
      <c r="G19" s="210"/>
      <c r="H19" s="210"/>
      <c r="I19" s="210"/>
      <c r="J19" s="270"/>
      <c r="K19" s="37"/>
      <c r="L19" s="37"/>
      <c r="M19" s="37"/>
      <c r="N19" s="37"/>
      <c r="O19" s="37"/>
    </row>
    <row r="20" spans="1:15" ht="154.5" customHeight="1" x14ac:dyDescent="0.25">
      <c r="A20" s="44"/>
      <c r="B20" s="161" t="s">
        <v>0</v>
      </c>
      <c r="C20" s="161" t="s">
        <v>1</v>
      </c>
      <c r="D20" s="161" t="s">
        <v>2</v>
      </c>
      <c r="E20" s="161" t="s">
        <v>3</v>
      </c>
      <c r="F20" s="161" t="s">
        <v>18</v>
      </c>
      <c r="G20" s="161" t="s">
        <v>5</v>
      </c>
      <c r="H20" s="161" t="s">
        <v>64</v>
      </c>
      <c r="I20" s="161" t="s">
        <v>227</v>
      </c>
      <c r="J20" s="14"/>
      <c r="K20" s="18"/>
      <c r="L20" s="18"/>
    </row>
    <row r="21" spans="1:15" ht="41.25" customHeight="1" x14ac:dyDescent="0.25">
      <c r="A21" s="12"/>
      <c r="B21" s="261">
        <v>1</v>
      </c>
      <c r="C21" s="276" t="s">
        <v>78</v>
      </c>
      <c r="D21" s="261" t="s">
        <v>77</v>
      </c>
      <c r="E21" s="261" t="s">
        <v>15</v>
      </c>
      <c r="F21" s="261">
        <v>0.27800000000000002</v>
      </c>
      <c r="G21" s="283">
        <v>4753.1400000000003</v>
      </c>
      <c r="H21" s="261">
        <v>1.59</v>
      </c>
      <c r="I21" s="263">
        <f>F21*G21*H21</f>
        <v>2100.9829428000007</v>
      </c>
      <c r="J21" s="254"/>
      <c r="K21" s="12"/>
      <c r="L21" s="16"/>
      <c r="M21" s="12"/>
      <c r="N21" s="12"/>
      <c r="O21" s="12"/>
    </row>
    <row r="22" spans="1:15" x14ac:dyDescent="0.25">
      <c r="A22" s="44"/>
      <c r="B22" s="236" t="s">
        <v>167</v>
      </c>
      <c r="C22" s="236"/>
      <c r="D22" s="236"/>
      <c r="E22" s="236"/>
      <c r="F22" s="236"/>
      <c r="G22" s="236"/>
      <c r="H22" s="236"/>
      <c r="I22" s="238">
        <f>I21</f>
        <v>2100.9829428000007</v>
      </c>
      <c r="J22" s="57"/>
      <c r="K22" s="12"/>
      <c r="L22" s="12"/>
      <c r="M22" s="12"/>
      <c r="N22" s="12"/>
      <c r="O22" s="12"/>
    </row>
    <row r="23" spans="1:15" x14ac:dyDescent="0.25">
      <c r="A23" s="12"/>
      <c r="B23" s="25"/>
      <c r="C23" s="60"/>
      <c r="D23" s="25"/>
      <c r="E23" s="25"/>
      <c r="F23" s="25"/>
      <c r="G23" s="285"/>
      <c r="H23" s="25"/>
      <c r="I23" s="25"/>
      <c r="J23" s="12"/>
      <c r="K23" s="12"/>
      <c r="L23" s="16"/>
      <c r="M23" s="12"/>
      <c r="N23" s="12"/>
      <c r="O23" s="12"/>
    </row>
    <row r="24" spans="1:15" ht="15" customHeight="1" x14ac:dyDescent="0.25">
      <c r="A24" s="12"/>
      <c r="B24" s="221" t="s">
        <v>81</v>
      </c>
      <c r="C24" s="221"/>
      <c r="D24" s="221"/>
      <c r="E24" s="221"/>
      <c r="F24" s="221"/>
      <c r="G24" s="221"/>
      <c r="H24" s="221"/>
      <c r="I24" s="221"/>
      <c r="J24" s="280"/>
      <c r="K24" s="59"/>
      <c r="L24" s="59"/>
      <c r="M24" s="12"/>
      <c r="N24" s="12"/>
      <c r="O24" s="12"/>
    </row>
    <row r="25" spans="1:15" ht="147.75" customHeight="1" x14ac:dyDescent="0.25">
      <c r="A25" s="44"/>
      <c r="B25" s="30" t="s">
        <v>0</v>
      </c>
      <c r="C25" s="30" t="s">
        <v>1</v>
      </c>
      <c r="D25" s="30" t="s">
        <v>2</v>
      </c>
      <c r="E25" s="30" t="s">
        <v>3</v>
      </c>
      <c r="F25" s="30" t="s">
        <v>18</v>
      </c>
      <c r="G25" s="30" t="s">
        <v>5</v>
      </c>
      <c r="H25" s="30" t="s">
        <v>64</v>
      </c>
      <c r="I25" s="30" t="s">
        <v>227</v>
      </c>
      <c r="J25" s="18"/>
      <c r="K25" s="18"/>
      <c r="L25" s="18"/>
    </row>
    <row r="26" spans="1:15" ht="47.25" x14ac:dyDescent="0.25">
      <c r="A26" s="12"/>
      <c r="B26" s="261">
        <v>1</v>
      </c>
      <c r="C26" s="276" t="s">
        <v>79</v>
      </c>
      <c r="D26" s="261" t="s">
        <v>86</v>
      </c>
      <c r="E26" s="261" t="s">
        <v>80</v>
      </c>
      <c r="F26" s="261">
        <v>0.27800000000000002</v>
      </c>
      <c r="G26" s="283">
        <v>5258.19</v>
      </c>
      <c r="H26" s="261"/>
      <c r="I26" s="263">
        <f>F26*G26</f>
        <v>1461.77682</v>
      </c>
      <c r="J26" s="240"/>
      <c r="K26" s="12"/>
      <c r="L26" s="16"/>
      <c r="M26" s="12"/>
      <c r="N26" s="12"/>
      <c r="O26" s="12"/>
    </row>
    <row r="27" spans="1:15" ht="47.25" x14ac:dyDescent="0.25">
      <c r="A27" s="12"/>
      <c r="B27" s="261">
        <v>2</v>
      </c>
      <c r="C27" s="276" t="s">
        <v>82</v>
      </c>
      <c r="D27" s="261" t="s">
        <v>233</v>
      </c>
      <c r="E27" s="261" t="s">
        <v>15</v>
      </c>
      <c r="F27" s="261">
        <v>6.6000000000000003E-2</v>
      </c>
      <c r="G27" s="283">
        <v>42200.72</v>
      </c>
      <c r="H27" s="261">
        <v>1.54</v>
      </c>
      <c r="I27" s="263">
        <f t="shared" ref="I27" si="0">F27*G27*H27</f>
        <v>4289.2811808000006</v>
      </c>
      <c r="J27" s="240"/>
      <c r="K27" s="12"/>
      <c r="L27" s="16"/>
      <c r="M27" s="12"/>
      <c r="N27" s="12"/>
      <c r="O27" s="12"/>
    </row>
    <row r="28" spans="1:15" x14ac:dyDescent="0.25">
      <c r="A28" s="44"/>
      <c r="B28" s="236" t="s">
        <v>167</v>
      </c>
      <c r="C28" s="236"/>
      <c r="D28" s="236"/>
      <c r="E28" s="236"/>
      <c r="F28" s="236"/>
      <c r="G28" s="236"/>
      <c r="H28" s="236"/>
      <c r="I28" s="238">
        <f>I26+I27</f>
        <v>5751.0580008000006</v>
      </c>
      <c r="J28" s="57"/>
      <c r="K28" s="12"/>
      <c r="L28" s="12"/>
      <c r="M28" s="12"/>
      <c r="N28" s="12"/>
      <c r="O28" s="12"/>
    </row>
    <row r="29" spans="1:15" x14ac:dyDescent="0.25">
      <c r="B29" s="284"/>
      <c r="C29" s="284"/>
      <c r="D29" s="284"/>
      <c r="E29" s="284"/>
      <c r="F29" s="284"/>
      <c r="G29" s="284"/>
      <c r="H29" s="284"/>
      <c r="I29" s="288"/>
      <c r="J29" s="287"/>
    </row>
    <row r="30" spans="1:15" x14ac:dyDescent="0.25">
      <c r="B30" s="237">
        <v>4</v>
      </c>
      <c r="C30" s="236" t="s">
        <v>180</v>
      </c>
      <c r="D30" s="236"/>
      <c r="E30" s="236"/>
      <c r="F30" s="236"/>
      <c r="G30" s="236"/>
      <c r="H30" s="236"/>
      <c r="I30" s="238">
        <f>I17+I22+I28</f>
        <v>8150.1513436000014</v>
      </c>
      <c r="J30" s="57"/>
      <c r="K30" s="57"/>
      <c r="L30" s="57"/>
    </row>
    <row r="31" spans="1: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11" t="s">
        <v>168</v>
      </c>
      <c r="H33" s="191" t="s">
        <v>176</v>
      </c>
      <c r="I33" s="191"/>
      <c r="J33" s="191"/>
      <c r="K33" s="70"/>
    </row>
    <row r="34" spans="1:15" x14ac:dyDescent="0.25">
      <c r="A34" s="12"/>
      <c r="B34" s="12"/>
      <c r="C34" s="41"/>
      <c r="D34" s="12"/>
      <c r="E34" s="12"/>
      <c r="F34" s="12"/>
      <c r="G34" s="65"/>
      <c r="H34" s="12"/>
      <c r="I34" s="12"/>
      <c r="J34" s="12"/>
      <c r="K34" s="12"/>
      <c r="L34" s="16"/>
      <c r="M34" s="12"/>
      <c r="N34" s="12"/>
      <c r="O34" s="12"/>
    </row>
  </sheetData>
  <mergeCells count="17">
    <mergeCell ref="I1:J1"/>
    <mergeCell ref="A2:J2"/>
    <mergeCell ref="A4:C4"/>
    <mergeCell ref="D4:J4"/>
    <mergeCell ref="A8:C8"/>
    <mergeCell ref="D8:J8"/>
    <mergeCell ref="D9:J9"/>
    <mergeCell ref="D10:J10"/>
    <mergeCell ref="A12:J12"/>
    <mergeCell ref="B17:H17"/>
    <mergeCell ref="B22:H22"/>
    <mergeCell ref="B14:I14"/>
    <mergeCell ref="B19:I19"/>
    <mergeCell ref="B28:H28"/>
    <mergeCell ref="C30:H30"/>
    <mergeCell ref="H33:J33"/>
    <mergeCell ref="B24:I24"/>
  </mergeCells>
  <pageMargins left="0.31496062992125984" right="0.11811023622047245" top="0.35433070866141736" bottom="0.35433070866141736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2D21-8FA9-4580-AE13-C048DEB5D917}">
  <sheetPr>
    <tabColor rgb="FF00B050"/>
  </sheetPr>
  <dimension ref="A1:J15"/>
  <sheetViews>
    <sheetView workbookViewId="0">
      <selection activeCell="P12" sqref="P12"/>
    </sheetView>
  </sheetViews>
  <sheetFormatPr defaultRowHeight="15" x14ac:dyDescent="0.25"/>
  <cols>
    <col min="3" max="3" width="27.42578125" customWidth="1"/>
    <col min="4" max="4" width="12.5703125" customWidth="1"/>
    <col min="5" max="5" width="13.85546875" customWidth="1"/>
    <col min="7" max="7" width="13.28515625" customWidth="1"/>
    <col min="8" max="8" width="26.28515625" customWidth="1"/>
    <col min="9" max="9" width="17.7109375" customWidth="1"/>
  </cols>
  <sheetData>
    <row r="1" spans="1:10" ht="15.75" x14ac:dyDescent="0.25">
      <c r="A1" s="11"/>
      <c r="B1" s="11"/>
      <c r="C1" s="11"/>
      <c r="D1" s="11"/>
      <c r="E1" s="11"/>
      <c r="F1" s="11"/>
      <c r="G1" s="11"/>
      <c r="H1" s="11"/>
      <c r="I1" s="190" t="s">
        <v>199</v>
      </c>
      <c r="J1" s="190"/>
    </row>
    <row r="2" spans="1:10" ht="15.75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15.7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40" t="s">
        <v>171</v>
      </c>
      <c r="B4" s="40"/>
      <c r="C4" s="40"/>
      <c r="D4" s="223" t="s">
        <v>234</v>
      </c>
      <c r="E4" s="223"/>
      <c r="F4" s="223"/>
      <c r="G4" s="223"/>
      <c r="H4" s="223"/>
      <c r="I4" s="223"/>
      <c r="J4" s="223"/>
    </row>
    <row r="5" spans="1:10" ht="15.75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</row>
    <row r="6" spans="1:10" ht="15.75" x14ac:dyDescent="0.25">
      <c r="A6" s="163" t="s">
        <v>163</v>
      </c>
      <c r="B6" s="163"/>
      <c r="C6" s="163"/>
      <c r="D6" s="281">
        <v>2026</v>
      </c>
      <c r="E6" s="282" t="s">
        <v>164</v>
      </c>
      <c r="F6" s="13"/>
      <c r="G6" s="13"/>
      <c r="H6" s="13"/>
      <c r="I6" s="12"/>
      <c r="J6" s="12"/>
    </row>
    <row r="7" spans="1:10" ht="15.75" x14ac:dyDescent="0.25">
      <c r="A7" s="162"/>
      <c r="B7" s="162"/>
      <c r="C7" s="162"/>
      <c r="D7" s="61"/>
      <c r="E7" s="61"/>
      <c r="F7" s="13"/>
      <c r="G7" s="13"/>
      <c r="H7" s="13"/>
      <c r="I7" s="12"/>
      <c r="J7" s="12"/>
    </row>
    <row r="8" spans="1:10" ht="15.75" x14ac:dyDescent="0.25">
      <c r="A8" s="202" t="s">
        <v>173</v>
      </c>
      <c r="B8" s="202"/>
      <c r="C8" s="202"/>
      <c r="D8" s="218" t="str">
        <f>B13</f>
        <v>1. Пункт секционирования 6 - 35 кВ</v>
      </c>
      <c r="E8" s="218"/>
      <c r="F8" s="218"/>
      <c r="G8" s="218"/>
      <c r="H8" s="218"/>
      <c r="I8" s="218"/>
      <c r="J8" s="218"/>
    </row>
    <row r="9" spans="1:10" ht="15.75" x14ac:dyDescent="0.25">
      <c r="A9" s="162"/>
      <c r="B9" s="162"/>
      <c r="C9" s="162"/>
      <c r="D9" s="218"/>
      <c r="E9" s="218"/>
      <c r="F9" s="218"/>
      <c r="G9" s="218"/>
      <c r="H9" s="218"/>
      <c r="I9" s="218"/>
      <c r="J9" s="218"/>
    </row>
    <row r="10" spans="1:10" ht="15.75" x14ac:dyDescent="0.25">
      <c r="A10" s="162"/>
      <c r="B10" s="162"/>
      <c r="C10" s="162"/>
      <c r="D10" s="61"/>
      <c r="E10" s="61"/>
      <c r="F10" s="13"/>
      <c r="G10" s="13"/>
      <c r="H10" s="13"/>
      <c r="I10" s="12"/>
      <c r="J10" s="12"/>
    </row>
    <row r="11" spans="1:10" ht="15.75" x14ac:dyDescent="0.25">
      <c r="A11" s="202" t="s">
        <v>198</v>
      </c>
      <c r="B11" s="202"/>
      <c r="C11" s="202"/>
      <c r="D11" s="202"/>
      <c r="E11" s="202"/>
      <c r="F11" s="202"/>
      <c r="G11" s="202"/>
      <c r="H11" s="202"/>
      <c r="I11" s="202"/>
      <c r="J11" s="202"/>
    </row>
    <row r="12" spans="1:10" ht="141.75" x14ac:dyDescent="0.25">
      <c r="A12" s="44"/>
      <c r="B12" s="161" t="s">
        <v>0</v>
      </c>
      <c r="C12" s="161" t="s">
        <v>1</v>
      </c>
      <c r="D12" s="161" t="s">
        <v>2</v>
      </c>
      <c r="E12" s="161" t="s">
        <v>3</v>
      </c>
      <c r="F12" s="161" t="s">
        <v>18</v>
      </c>
      <c r="G12" s="161" t="s">
        <v>5</v>
      </c>
      <c r="H12" s="161" t="s">
        <v>64</v>
      </c>
      <c r="I12" s="161" t="s">
        <v>227</v>
      </c>
      <c r="J12" s="14"/>
    </row>
    <row r="13" spans="1:10" ht="15.75" x14ac:dyDescent="0.25">
      <c r="A13" s="44"/>
      <c r="B13" s="227" t="s">
        <v>237</v>
      </c>
      <c r="C13" s="227"/>
      <c r="D13" s="227"/>
      <c r="E13" s="227"/>
      <c r="F13" s="227"/>
      <c r="G13" s="227"/>
      <c r="H13" s="227"/>
      <c r="I13" s="227"/>
      <c r="J13" s="277"/>
    </row>
    <row r="14" spans="1:10" ht="63" x14ac:dyDescent="0.25">
      <c r="A14" s="289"/>
      <c r="B14" s="30">
        <v>1</v>
      </c>
      <c r="C14" s="286" t="s">
        <v>235</v>
      </c>
      <c r="D14" s="30" t="s">
        <v>236</v>
      </c>
      <c r="E14" s="30" t="s">
        <v>63</v>
      </c>
      <c r="F14" s="30">
        <v>3</v>
      </c>
      <c r="G14" s="150">
        <v>2246.6999999999998</v>
      </c>
      <c r="H14" s="30">
        <v>1.43</v>
      </c>
      <c r="I14" s="150">
        <f>F14*G14*H14</f>
        <v>9638.3429999999989</v>
      </c>
      <c r="J14" s="254"/>
    </row>
    <row r="15" spans="1:10" x14ac:dyDescent="0.25">
      <c r="B15" s="290" t="s">
        <v>238</v>
      </c>
      <c r="C15" s="291"/>
      <c r="D15" s="291"/>
      <c r="E15" s="291"/>
      <c r="F15" s="291"/>
      <c r="G15" s="291"/>
      <c r="H15" s="292"/>
      <c r="I15" s="293">
        <f>I14</f>
        <v>9638.3429999999989</v>
      </c>
    </row>
  </sheetData>
  <mergeCells count="9">
    <mergeCell ref="A11:J11"/>
    <mergeCell ref="B13:I13"/>
    <mergeCell ref="B15:H15"/>
    <mergeCell ref="I1:J1"/>
    <mergeCell ref="A2:J2"/>
    <mergeCell ref="D4:J4"/>
    <mergeCell ref="A8:C8"/>
    <mergeCell ref="D8:J8"/>
    <mergeCell ref="D9:J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BD0AA-8C87-4CF3-87AF-70D01940747E}">
  <sheetPr>
    <tabColor theme="4" tint="0.79998168889431442"/>
  </sheetPr>
  <dimension ref="A1:L42"/>
  <sheetViews>
    <sheetView topLeftCell="A16" zoomScale="85" zoomScaleNormal="85" zoomScaleSheetLayoutView="85" workbookViewId="0">
      <selection activeCell="J20" sqref="J20"/>
    </sheetView>
  </sheetViews>
  <sheetFormatPr defaultRowHeight="15.75" x14ac:dyDescent="0.25"/>
  <cols>
    <col min="1" max="2" width="9.140625" style="11"/>
    <col min="3" max="3" width="47.5703125" style="11" customWidth="1"/>
    <col min="4" max="4" width="15.140625" style="1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25.7109375" style="11" customWidth="1"/>
    <col min="9" max="9" width="23.140625" style="11" customWidth="1"/>
    <col min="10" max="10" width="15.42578125" style="11" customWidth="1"/>
    <col min="11" max="11" width="13.42578125" style="11" customWidth="1"/>
    <col min="12" max="12" width="10.140625" style="11" customWidth="1"/>
    <col min="13" max="13" width="11.28515625" style="11" customWidth="1"/>
    <col min="14" max="22" width="9.140625" style="11"/>
    <col min="23" max="23" width="28.85546875" style="11" customWidth="1"/>
    <col min="24" max="16384" width="9.140625" style="11"/>
  </cols>
  <sheetData>
    <row r="1" spans="1:12" x14ac:dyDescent="0.25">
      <c r="J1" s="190" t="s">
        <v>183</v>
      </c>
      <c r="K1" s="190"/>
    </row>
    <row r="2" spans="1:12" ht="67.5" customHeight="1" x14ac:dyDescent="0.25">
      <c r="A2" s="203" t="s">
        <v>226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12"/>
    </row>
    <row r="3" spans="1: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A4" s="195" t="s">
        <v>171</v>
      </c>
      <c r="B4" s="195"/>
      <c r="C4" s="195"/>
      <c r="D4" s="204" t="str">
        <f>'ИПР 2025-2029 гг'!B5</f>
        <v>Строительство МТП 400 кВа, ВЛ-6 кВ, ВЛ-0,4 кВ по ул.Маяковского</v>
      </c>
      <c r="E4" s="205"/>
      <c r="F4" s="205"/>
      <c r="G4" s="205"/>
      <c r="H4" s="205"/>
      <c r="I4" s="205"/>
      <c r="J4" s="205"/>
      <c r="K4" s="205"/>
      <c r="L4" s="12"/>
    </row>
    <row r="5" spans="1:12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</row>
    <row r="6" spans="1:12" s="24" customFormat="1" x14ac:dyDescent="0.25">
      <c r="A6" s="195" t="s">
        <v>163</v>
      </c>
      <c r="B6" s="195"/>
      <c r="C6" s="195"/>
      <c r="D6" s="160">
        <f>'ИПР 2025-2029 гг'!D5</f>
        <v>2025</v>
      </c>
      <c r="E6" s="22" t="s">
        <v>164</v>
      </c>
      <c r="F6" s="23"/>
      <c r="G6" s="23"/>
      <c r="H6" s="23"/>
      <c r="I6" s="11"/>
      <c r="J6" s="11"/>
      <c r="K6" s="11"/>
    </row>
    <row r="7" spans="1:12" s="24" customFormat="1" x14ac:dyDescent="0.25">
      <c r="A7" s="19"/>
      <c r="B7" s="19"/>
      <c r="C7" s="19"/>
      <c r="D7" s="22"/>
      <c r="E7" s="22"/>
      <c r="F7" s="23"/>
      <c r="G7" s="23"/>
      <c r="H7" s="23"/>
      <c r="I7" s="11"/>
      <c r="J7" s="11"/>
      <c r="K7" s="11"/>
    </row>
    <row r="8" spans="1:12" s="24" customFormat="1" x14ac:dyDescent="0.25">
      <c r="A8" s="19"/>
      <c r="B8" s="19"/>
      <c r="C8" s="19" t="s">
        <v>173</v>
      </c>
      <c r="D8" s="197" t="s">
        <v>172</v>
      </c>
      <c r="E8" s="197"/>
      <c r="F8" s="197"/>
      <c r="G8" s="197"/>
      <c r="H8" s="197"/>
      <c r="I8" s="197"/>
      <c r="J8" s="197"/>
      <c r="K8" s="197"/>
    </row>
    <row r="9" spans="1:12" s="24" customFormat="1" x14ac:dyDescent="0.25">
      <c r="A9" s="19"/>
      <c r="B9" s="19"/>
      <c r="C9" s="19"/>
      <c r="D9" s="22"/>
      <c r="E9" s="22"/>
      <c r="F9" s="23"/>
      <c r="G9" s="23"/>
      <c r="H9" s="23"/>
      <c r="I9" s="11"/>
      <c r="J9" s="11"/>
      <c r="K9" s="11"/>
    </row>
    <row r="10" spans="1:12" s="24" customFormat="1" ht="87" customHeight="1" x14ac:dyDescent="0.25">
      <c r="A10" s="19"/>
      <c r="B10" s="202" t="s">
        <v>179</v>
      </c>
      <c r="C10" s="202"/>
      <c r="D10" s="202"/>
      <c r="E10" s="202"/>
      <c r="F10" s="202"/>
      <c r="G10" s="202"/>
      <c r="H10" s="202"/>
      <c r="I10" s="202"/>
      <c r="J10" s="202"/>
      <c r="K10" s="11"/>
    </row>
    <row r="11" spans="1:12" s="24" customFormat="1" x14ac:dyDescent="0.25">
      <c r="A11" s="19"/>
      <c r="B11" s="19"/>
      <c r="C11" s="19"/>
      <c r="D11" s="22"/>
      <c r="E11" s="22"/>
      <c r="F11" s="23"/>
      <c r="G11" s="23"/>
      <c r="H11" s="23"/>
      <c r="I11" s="11"/>
      <c r="J11" s="11"/>
      <c r="K11" s="11"/>
    </row>
    <row r="12" spans="1:12" x14ac:dyDescent="0.25">
      <c r="A12" s="12"/>
      <c r="B12" s="198" t="s">
        <v>52</v>
      </c>
      <c r="C12" s="198"/>
      <c r="D12" s="198"/>
      <c r="E12" s="198"/>
      <c r="F12" s="198"/>
      <c r="G12" s="198"/>
      <c r="H12" s="198"/>
      <c r="I12" s="198"/>
      <c r="J12" s="198"/>
      <c r="K12" s="12"/>
      <c r="L12" s="12"/>
    </row>
    <row r="13" spans="1:12" ht="89.25" customHeight="1" x14ac:dyDescent="0.25">
      <c r="A13" s="12"/>
      <c r="B13" s="26" t="s">
        <v>0</v>
      </c>
      <c r="C13" s="26" t="s">
        <v>1</v>
      </c>
      <c r="D13" s="26" t="s">
        <v>2</v>
      </c>
      <c r="E13" s="26" t="s">
        <v>3</v>
      </c>
      <c r="F13" s="26" t="s">
        <v>4</v>
      </c>
      <c r="G13" s="26" t="s">
        <v>21</v>
      </c>
      <c r="H13" s="26" t="s">
        <v>22</v>
      </c>
      <c r="I13" s="26" t="s">
        <v>175</v>
      </c>
      <c r="J13" s="26" t="s">
        <v>174</v>
      </c>
      <c r="K13" s="14"/>
      <c r="L13" s="12"/>
    </row>
    <row r="14" spans="1:12" ht="31.5" x14ac:dyDescent="0.25">
      <c r="A14" s="12"/>
      <c r="B14" s="26" t="s">
        <v>23</v>
      </c>
      <c r="C14" s="27" t="s">
        <v>24</v>
      </c>
      <c r="D14" s="26" t="s">
        <v>25</v>
      </c>
      <c r="E14" s="26" t="s">
        <v>26</v>
      </c>
      <c r="F14" s="26">
        <v>250</v>
      </c>
      <c r="G14" s="26">
        <v>1512.7</v>
      </c>
      <c r="H14" s="26">
        <v>1.4</v>
      </c>
      <c r="I14" s="26">
        <f>G14*H14</f>
        <v>2117.7799999999997</v>
      </c>
      <c r="J14" s="32">
        <f>I14*'ИПЦ прогноз'!D5/100*'ИПЦ прогноз'!E5/100*'ИПЦ прогноз'!F5/100*'ИПЦ прогноз'!G5/100*'ИПЦ прогноз'!H5/100*'ИПЦ прогноз'!I5/100*'ИПЦ прогноз'!$J$5/100</f>
        <v>2787.6415846139089</v>
      </c>
      <c r="K14" s="14"/>
      <c r="L14" s="12"/>
    </row>
    <row r="15" spans="1:12" x14ac:dyDescent="0.25">
      <c r="A15" s="12"/>
      <c r="B15" s="196" t="s">
        <v>167</v>
      </c>
      <c r="C15" s="196"/>
      <c r="D15" s="196"/>
      <c r="E15" s="196"/>
      <c r="F15" s="196"/>
      <c r="G15" s="196"/>
      <c r="H15" s="31"/>
      <c r="I15" s="33">
        <f>I14</f>
        <v>2117.7799999999997</v>
      </c>
      <c r="J15" s="33">
        <f>J14</f>
        <v>2787.6415846139089</v>
      </c>
      <c r="K15" s="42"/>
      <c r="L15" s="12"/>
    </row>
    <row r="16" spans="1:12" x14ac:dyDescent="0.25">
      <c r="A16" s="12"/>
      <c r="B16" s="12"/>
      <c r="C16" s="12"/>
      <c r="D16" s="12"/>
      <c r="E16" s="16"/>
      <c r="F16" s="12"/>
      <c r="G16" s="12"/>
      <c r="H16" s="12"/>
      <c r="I16" s="12"/>
      <c r="J16" s="12"/>
      <c r="K16" s="12"/>
      <c r="L16" s="12"/>
    </row>
    <row r="17" spans="1:12" s="38" customFormat="1" x14ac:dyDescent="0.25">
      <c r="A17" s="37"/>
      <c r="B17" s="199" t="s">
        <v>53</v>
      </c>
      <c r="C17" s="200"/>
      <c r="D17" s="200"/>
      <c r="E17" s="200"/>
      <c r="F17" s="200"/>
      <c r="G17" s="200"/>
      <c r="H17" s="200"/>
      <c r="I17" s="200"/>
      <c r="J17" s="200"/>
      <c r="K17" s="201"/>
      <c r="L17" s="37"/>
    </row>
    <row r="18" spans="1:12" ht="94.5" customHeight="1" x14ac:dyDescent="0.25">
      <c r="A18" s="12"/>
      <c r="B18" s="26" t="s">
        <v>0</v>
      </c>
      <c r="C18" s="26" t="s">
        <v>1</v>
      </c>
      <c r="D18" s="26" t="s">
        <v>2</v>
      </c>
      <c r="E18" s="26" t="s">
        <v>3</v>
      </c>
      <c r="F18" s="26" t="s">
        <v>27</v>
      </c>
      <c r="G18" s="26" t="s">
        <v>28</v>
      </c>
      <c r="H18" s="26" t="s">
        <v>29</v>
      </c>
      <c r="I18" s="26" t="s">
        <v>30</v>
      </c>
      <c r="J18" s="26" t="s">
        <v>175</v>
      </c>
      <c r="K18" s="26" t="s">
        <v>174</v>
      </c>
      <c r="L18" s="12"/>
    </row>
    <row r="19" spans="1:12" ht="47.25" x14ac:dyDescent="0.25">
      <c r="A19" s="12"/>
      <c r="B19" s="26">
        <v>1</v>
      </c>
      <c r="C19" s="28" t="s">
        <v>31</v>
      </c>
      <c r="D19" s="26" t="s">
        <v>32</v>
      </c>
      <c r="E19" s="26" t="s">
        <v>15</v>
      </c>
      <c r="F19" s="26">
        <v>0.38</v>
      </c>
      <c r="G19" s="26">
        <v>1151</v>
      </c>
      <c r="H19" s="26"/>
      <c r="I19" s="26">
        <v>2.78</v>
      </c>
      <c r="J19" s="164">
        <v>1929.53</v>
      </c>
      <c r="K19" s="32">
        <f>J19*'ИПЦ прогноз'!$D$5/100*'ИПЦ прогноз'!$E$5/100*'ИПЦ прогноз'!$F$5/100*'ИПЦ прогноз'!$G$5/100*'ИПЦ прогноз'!$H$5/100*'ИПЦ прогноз'!$I$5/100*'ИПЦ прогноз'!$J$5/100</f>
        <v>2539.8474188820728</v>
      </c>
      <c r="L19" s="12"/>
    </row>
    <row r="20" spans="1:12" x14ac:dyDescent="0.25">
      <c r="A20" s="12"/>
      <c r="B20" s="26">
        <v>2</v>
      </c>
      <c r="C20" s="28" t="s">
        <v>33</v>
      </c>
      <c r="D20" s="26" t="s">
        <v>34</v>
      </c>
      <c r="E20" s="26" t="s">
        <v>35</v>
      </c>
      <c r="F20" s="26">
        <v>0.38</v>
      </c>
      <c r="G20" s="26">
        <v>784</v>
      </c>
      <c r="H20" s="26"/>
      <c r="I20" s="26">
        <v>1.62</v>
      </c>
      <c r="J20" s="164">
        <v>1262.83</v>
      </c>
      <c r="K20" s="32">
        <f>J20*'ИПЦ прогноз'!$D$5/100*'ИПЦ прогноз'!$E$5/100*'ИПЦ прогноз'!$F$5/100*'ИПЦ прогноз'!$G$5/100*'ИПЦ прогноз'!$H$5/100*'ИПЦ прогноз'!$I$5/100*'ИПЦ прогноз'!$J$5/100</f>
        <v>1662.267762608951</v>
      </c>
      <c r="L20" s="12"/>
    </row>
    <row r="21" spans="1:12" x14ac:dyDescent="0.25">
      <c r="A21" s="12"/>
      <c r="B21" s="26">
        <v>3</v>
      </c>
      <c r="C21" s="28" t="s">
        <v>36</v>
      </c>
      <c r="D21" s="26" t="s">
        <v>37</v>
      </c>
      <c r="E21" s="26" t="s">
        <v>15</v>
      </c>
      <c r="F21" s="26">
        <v>1.1399999999999999</v>
      </c>
      <c r="G21" s="26">
        <v>400</v>
      </c>
      <c r="H21" s="26"/>
      <c r="I21" s="26">
        <v>1.66</v>
      </c>
      <c r="J21" s="164">
        <v>1502.12</v>
      </c>
      <c r="K21" s="32">
        <f>J21*'ИПЦ прогноз'!$D$5/100*'ИПЦ прогноз'!$E$5/100*'ИПЦ прогноз'!$F$5/100*'ИПЦ прогноз'!$G$5/100*'ИПЦ прогноз'!$H$5/100*'ИПЦ прогноз'!$I$5/100*'ИПЦ прогноз'!$J$5/100</f>
        <v>1977.2460676180929</v>
      </c>
      <c r="L21" s="12"/>
    </row>
    <row r="22" spans="1:12" ht="47.25" x14ac:dyDescent="0.25">
      <c r="A22" s="12"/>
      <c r="B22" s="26">
        <v>4</v>
      </c>
      <c r="C22" s="28" t="s">
        <v>31</v>
      </c>
      <c r="D22" s="26" t="s">
        <v>38</v>
      </c>
      <c r="E22" s="26" t="s">
        <v>15</v>
      </c>
      <c r="F22" s="26">
        <v>5.5E-2</v>
      </c>
      <c r="G22" s="26">
        <v>499</v>
      </c>
      <c r="H22" s="26"/>
      <c r="I22" s="26">
        <v>2.78</v>
      </c>
      <c r="J22" s="165">
        <v>963.68</v>
      </c>
      <c r="K22" s="32">
        <f>J22*'ИПЦ прогноз'!$D$5/100*'ИПЦ прогноз'!$E$5/100*'ИПЦ прогноз'!$F$5/100*'ИПЦ прогноз'!$G$5/100*'ИПЦ прогноз'!$H$5/100*'ИПЦ прогноз'!$I$5/100*'ИПЦ прогноз'!$J$5/100</f>
        <v>1268.4955199599258</v>
      </c>
      <c r="L22" s="12"/>
    </row>
    <row r="23" spans="1:12" x14ac:dyDescent="0.25">
      <c r="A23" s="12"/>
      <c r="B23" s="26">
        <v>5</v>
      </c>
      <c r="C23" s="28" t="s">
        <v>33</v>
      </c>
      <c r="D23" s="26" t="s">
        <v>39</v>
      </c>
      <c r="E23" s="26" t="s">
        <v>35</v>
      </c>
      <c r="F23" s="26">
        <v>5.5E-2</v>
      </c>
      <c r="G23" s="26">
        <v>517</v>
      </c>
      <c r="H23" s="26"/>
      <c r="I23" s="26">
        <v>2.78</v>
      </c>
      <c r="J23" s="165">
        <v>3749.12</v>
      </c>
      <c r="K23" s="32">
        <f>J23*'ИПЦ прогноз'!$D$5/100*'ИПЦ прогноз'!$E$5/100*'ИПЦ прогноз'!$F$5/100*'ИПЦ прогноз'!$G$5/100*'ИПЦ прогноз'!$H$5/100*'ИПЦ прогноз'!$I$5/100*'ИПЦ прогноз'!$J$5/100</f>
        <v>4934.9804123694157</v>
      </c>
      <c r="L23" s="12"/>
    </row>
    <row r="24" spans="1:12" x14ac:dyDescent="0.25">
      <c r="A24" s="12"/>
      <c r="B24" s="26">
        <v>6</v>
      </c>
      <c r="C24" s="28" t="s">
        <v>36</v>
      </c>
      <c r="D24" s="26" t="s">
        <v>40</v>
      </c>
      <c r="E24" s="26" t="s">
        <v>15</v>
      </c>
      <c r="F24" s="26">
        <v>5.5E-2</v>
      </c>
      <c r="G24" s="26">
        <v>310</v>
      </c>
      <c r="H24" s="26"/>
      <c r="I24" s="26">
        <v>1.66</v>
      </c>
      <c r="J24" s="165">
        <v>761.97</v>
      </c>
      <c r="K24" s="32">
        <f>J24*'ИПЦ прогноз'!$D$5/100*'ИПЦ прогноз'!$E$5/100*'ИПЦ прогноз'!$F$5/100*'ИПЦ прогноз'!$G$5/100*'ИПЦ прогноз'!$H$5/100*'ИПЦ прогноз'!$I$5/100*'ИПЦ прогноз'!$J$5/100</f>
        <v>1002.9839068403044</v>
      </c>
      <c r="L24" s="12"/>
    </row>
    <row r="25" spans="1:12" ht="31.5" x14ac:dyDescent="0.25">
      <c r="A25" s="12"/>
      <c r="B25" s="26">
        <v>7</v>
      </c>
      <c r="C25" s="28" t="s">
        <v>41</v>
      </c>
      <c r="D25" s="26" t="s">
        <v>42</v>
      </c>
      <c r="E25" s="26" t="s">
        <v>26</v>
      </c>
      <c r="F25" s="26">
        <v>14</v>
      </c>
      <c r="G25" s="26">
        <v>2.2000000000000002</v>
      </c>
      <c r="H25" s="26"/>
      <c r="I25" s="26">
        <v>1.66</v>
      </c>
      <c r="J25" s="165">
        <v>5.72</v>
      </c>
      <c r="K25" s="32">
        <f>J25*'ИПЦ прогноз'!$D$5/100*'ИПЦ прогноз'!$E$5/100*'ИПЦ прогноз'!$F$5/100*'ИПЦ прогноз'!$G$5/100*'ИПЦ прогноз'!$H$5/100*'ИПЦ прогноз'!$I$5/100*'ИПЦ прогноз'!$J$5/100</f>
        <v>7.5292569879739917</v>
      </c>
      <c r="L25" s="12"/>
    </row>
    <row r="26" spans="1:12" ht="31.5" x14ac:dyDescent="0.25">
      <c r="A26" s="12"/>
      <c r="B26" s="26">
        <v>8</v>
      </c>
      <c r="C26" s="28" t="s">
        <v>41</v>
      </c>
      <c r="D26" s="26" t="s">
        <v>43</v>
      </c>
      <c r="E26" s="26" t="s">
        <v>26</v>
      </c>
      <c r="F26" s="26">
        <v>13</v>
      </c>
      <c r="G26" s="26">
        <v>5.5</v>
      </c>
      <c r="H26" s="26"/>
      <c r="I26" s="26">
        <v>1.66</v>
      </c>
      <c r="J26" s="165">
        <v>12.24</v>
      </c>
      <c r="K26" s="32">
        <f>J26*'ИПЦ прогноз'!$D$5/100*'ИПЦ прогноз'!$E$5/100*'ИПЦ прогноз'!$F$5/100*'ИПЦ прогноз'!$G$5/100*'ИПЦ прогноз'!$H$5/100*'ИПЦ прогноз'!$I$5/100*'ИПЦ прогноз'!$J$5/100</f>
        <v>16.111556911328965</v>
      </c>
      <c r="L26" s="12"/>
    </row>
    <row r="27" spans="1:12" ht="31.5" x14ac:dyDescent="0.25">
      <c r="A27" s="12"/>
      <c r="B27" s="26">
        <v>9</v>
      </c>
      <c r="C27" s="28" t="s">
        <v>44</v>
      </c>
      <c r="D27" s="26" t="s">
        <v>45</v>
      </c>
      <c r="E27" s="26" t="s">
        <v>15</v>
      </c>
      <c r="F27" s="26">
        <v>5.5E-2</v>
      </c>
      <c r="G27" s="26">
        <v>165</v>
      </c>
      <c r="H27" s="26"/>
      <c r="I27" s="26"/>
      <c r="J27" s="165">
        <v>234.03</v>
      </c>
      <c r="K27" s="32">
        <f>J27*'ИПЦ прогноз'!$D$5/100*'ИПЦ прогноз'!$E$5/100*'ИПЦ прогноз'!$F$5/100*'ИПЦ прогноз'!$G$5/100*'ИПЦ прогноз'!$H$5/100*'ИПЦ прогноз'!$I$5/100*'ИПЦ прогноз'!$J$5/100</f>
        <v>308.05454770901287</v>
      </c>
      <c r="L27" s="12"/>
    </row>
    <row r="28" spans="1:12" ht="31.5" x14ac:dyDescent="0.25">
      <c r="A28" s="12"/>
      <c r="B28" s="26">
        <v>10</v>
      </c>
      <c r="C28" s="28" t="s">
        <v>44</v>
      </c>
      <c r="D28" s="26" t="s">
        <v>46</v>
      </c>
      <c r="E28" s="26" t="s">
        <v>15</v>
      </c>
      <c r="F28" s="26">
        <f>0.38</f>
        <v>0.38</v>
      </c>
      <c r="G28" s="26">
        <f>561/2</f>
        <v>280.5</v>
      </c>
      <c r="H28" s="26"/>
      <c r="I28" s="26"/>
      <c r="J28" s="165">
        <v>795.69</v>
      </c>
      <c r="K28" s="32">
        <f>J28*'ИПЦ прогноз'!$D$5/100*'ИПЦ прогноз'!$E$5/100*'ИПЦ прогноз'!$F$5/100*'ИПЦ прогноз'!$G$5/100*'ИПЦ прогноз'!$H$5/100*'ИПЦ прогноз'!$I$5/100*'ИПЦ прогноз'!$J$5/100</f>
        <v>1047.369666566613</v>
      </c>
      <c r="L28" s="12"/>
    </row>
    <row r="29" spans="1:12" x14ac:dyDescent="0.25">
      <c r="A29" s="12"/>
      <c r="B29" s="26">
        <v>11</v>
      </c>
      <c r="C29" s="28" t="s">
        <v>47</v>
      </c>
      <c r="D29" s="26" t="s">
        <v>48</v>
      </c>
      <c r="E29" s="26" t="s">
        <v>15</v>
      </c>
      <c r="F29" s="26">
        <v>0.38</v>
      </c>
      <c r="G29" s="26">
        <v>160</v>
      </c>
      <c r="H29" s="26">
        <v>1.27</v>
      </c>
      <c r="I29" s="25">
        <v>1.61</v>
      </c>
      <c r="J29" s="165">
        <v>300.27</v>
      </c>
      <c r="K29" s="32">
        <f>J29*'ИПЦ прогноз'!$D$5/100*'ИПЦ прогноз'!$E$5/100*'ИПЦ прогноз'!$F$5/100*'ИПЦ прогноз'!$G$5/100*'ИПЦ прогноз'!$H$5/100*'ИПЦ прогноз'!$I$5/100*'ИПЦ прогноз'!$J$5/100</f>
        <v>395.24650275855782</v>
      </c>
      <c r="L29" s="12"/>
    </row>
    <row r="30" spans="1:12" ht="47.25" x14ac:dyDescent="0.25">
      <c r="A30" s="12"/>
      <c r="B30" s="26">
        <v>12</v>
      </c>
      <c r="C30" s="28" t="s">
        <v>49</v>
      </c>
      <c r="D30" s="26" t="s">
        <v>50</v>
      </c>
      <c r="E30" s="26" t="s">
        <v>51</v>
      </c>
      <c r="F30" s="26">
        <v>0.38</v>
      </c>
      <c r="G30" s="26">
        <v>187</v>
      </c>
      <c r="H30" s="26"/>
      <c r="I30" s="26"/>
      <c r="J30" s="165">
        <v>355.2</v>
      </c>
      <c r="K30" s="32">
        <f>J30*'ИПЦ прогноз'!$D$5/100*'ИПЦ прогноз'!$E$5/100*'ИПЦ прогноз'!$F$5/100*'ИПЦ прогноз'!$G$5/100*'ИПЦ прогноз'!$H$5/100*'ИПЦ прогноз'!$I$5/100*'ИПЦ прогноз'!$J$5/100</f>
        <v>467.55106330915419</v>
      </c>
      <c r="L30" s="12"/>
    </row>
    <row r="31" spans="1:12" x14ac:dyDescent="0.25">
      <c r="A31" s="12"/>
      <c r="B31" s="196" t="s">
        <v>167</v>
      </c>
      <c r="C31" s="196"/>
      <c r="D31" s="196"/>
      <c r="E31" s="196"/>
      <c r="F31" s="196"/>
      <c r="G31" s="196"/>
      <c r="H31" s="31"/>
      <c r="I31" s="31"/>
      <c r="J31" s="33">
        <f>SUM(J19:J30)</f>
        <v>11872.4</v>
      </c>
      <c r="K31" s="33">
        <f>SUM(K19:K30)</f>
        <v>15627.683682521403</v>
      </c>
      <c r="L31" s="12"/>
    </row>
    <row r="32" spans="1:12" x14ac:dyDescent="0.25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7"/>
      <c r="L32" s="12"/>
    </row>
    <row r="33" spans="1:12" s="38" customFormat="1" x14ac:dyDescent="0.25">
      <c r="A33" s="37"/>
      <c r="B33" s="199" t="s">
        <v>57</v>
      </c>
      <c r="C33" s="200"/>
      <c r="D33" s="200"/>
      <c r="E33" s="200"/>
      <c r="F33" s="200"/>
      <c r="G33" s="200"/>
      <c r="H33" s="200"/>
      <c r="I33" s="200"/>
      <c r="J33" s="200"/>
      <c r="K33" s="201"/>
      <c r="L33" s="37"/>
    </row>
    <row r="34" spans="1:12" ht="110.25" x14ac:dyDescent="0.25">
      <c r="A34" s="12"/>
      <c r="B34" s="26" t="s">
        <v>0</v>
      </c>
      <c r="C34" s="26" t="s">
        <v>1</v>
      </c>
      <c r="D34" s="26" t="s">
        <v>2</v>
      </c>
      <c r="E34" s="26" t="s">
        <v>3</v>
      </c>
      <c r="F34" s="26" t="s">
        <v>27</v>
      </c>
      <c r="G34" s="26" t="s">
        <v>28</v>
      </c>
      <c r="H34" s="26" t="s">
        <v>29</v>
      </c>
      <c r="I34" s="26" t="s">
        <v>30</v>
      </c>
      <c r="J34" s="26" t="s">
        <v>175</v>
      </c>
      <c r="K34" s="26" t="s">
        <v>174</v>
      </c>
      <c r="L34" s="12"/>
    </row>
    <row r="35" spans="1:12" x14ac:dyDescent="0.25">
      <c r="A35" s="12"/>
      <c r="B35" s="25">
        <v>1</v>
      </c>
      <c r="C35" s="25" t="s">
        <v>55</v>
      </c>
      <c r="D35" s="30" t="s">
        <v>54</v>
      </c>
      <c r="E35" s="30" t="s">
        <v>56</v>
      </c>
      <c r="F35" s="25">
        <v>1</v>
      </c>
      <c r="G35" s="25">
        <v>27</v>
      </c>
      <c r="H35" s="25">
        <v>1.08</v>
      </c>
      <c r="I35" s="25"/>
      <c r="J35" s="26">
        <f>F35*G35*H35</f>
        <v>29.160000000000004</v>
      </c>
      <c r="K35" s="43">
        <f>J35*'ИПЦ прогноз'!$D$5/100*'ИПЦ прогноз'!$E$5/100*'ИПЦ прогноз'!$F$5/100*'ИПЦ прогноз'!$G$5/100*'ИПЦ прогноз'!$H$5/100*'ИПЦ прогноз'!$I$5/100*'ИПЦ прогноз'!$J$5/100</f>
        <v>38.383414994636638</v>
      </c>
      <c r="L35" s="12"/>
    </row>
    <row r="36" spans="1:12" x14ac:dyDescent="0.25">
      <c r="A36" s="12"/>
      <c r="B36" s="196" t="s">
        <v>167</v>
      </c>
      <c r="C36" s="196"/>
      <c r="D36" s="196"/>
      <c r="E36" s="196"/>
      <c r="F36" s="196"/>
      <c r="G36" s="196"/>
      <c r="H36" s="31"/>
      <c r="I36" s="31"/>
      <c r="J36" s="33">
        <f>J35</f>
        <v>29.160000000000004</v>
      </c>
      <c r="K36" s="33">
        <f>K35</f>
        <v>38.383414994636638</v>
      </c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B38" s="9">
        <v>4</v>
      </c>
      <c r="C38" s="192" t="s">
        <v>180</v>
      </c>
      <c r="D38" s="193"/>
      <c r="E38" s="193"/>
      <c r="F38" s="193"/>
      <c r="G38" s="193"/>
      <c r="H38" s="193"/>
      <c r="I38" s="194"/>
      <c r="J38" s="10">
        <f>I15+J31+J36</f>
        <v>14019.34</v>
      </c>
      <c r="K38" s="10">
        <f>J15+K31+K36</f>
        <v>18453.708682129949</v>
      </c>
      <c r="L38" s="34"/>
    </row>
    <row r="42" spans="1:12" x14ac:dyDescent="0.25">
      <c r="A42" s="11" t="s">
        <v>168</v>
      </c>
      <c r="J42" s="191" t="s">
        <v>176</v>
      </c>
      <c r="K42" s="191"/>
    </row>
  </sheetData>
  <mergeCells count="15">
    <mergeCell ref="J1:K1"/>
    <mergeCell ref="J42:K42"/>
    <mergeCell ref="C38:I38"/>
    <mergeCell ref="A4:C4"/>
    <mergeCell ref="A6:C6"/>
    <mergeCell ref="B36:G36"/>
    <mergeCell ref="D8:K8"/>
    <mergeCell ref="B12:J12"/>
    <mergeCell ref="B17:K17"/>
    <mergeCell ref="B33:K33"/>
    <mergeCell ref="B10:J10"/>
    <mergeCell ref="B15:G15"/>
    <mergeCell ref="B31:G31"/>
    <mergeCell ref="A2:K2"/>
    <mergeCell ref="D4:K4"/>
  </mergeCells>
  <pageMargins left="0.7" right="0.7" top="0.75" bottom="0.75" header="0.3" footer="0.3"/>
  <pageSetup paperSize="9"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O35"/>
  <sheetViews>
    <sheetView view="pageBreakPreview" zoomScale="60" zoomScaleNormal="85" workbookViewId="0">
      <selection activeCell="D7" sqref="D7"/>
    </sheetView>
  </sheetViews>
  <sheetFormatPr defaultRowHeight="15.75" x14ac:dyDescent="0.25"/>
  <cols>
    <col min="1" max="2" width="9.140625" style="11"/>
    <col min="3" max="3" width="51.7109375" style="11" customWidth="1"/>
    <col min="4" max="4" width="12.140625" style="11" bestFit="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25.7109375" style="11" customWidth="1"/>
    <col min="9" max="9" width="23.140625" style="11" customWidth="1"/>
    <col min="10" max="10" width="18.140625" style="11" customWidth="1"/>
    <col min="11" max="11" width="13.7109375" style="11" customWidth="1"/>
    <col min="12" max="12" width="10.140625" style="11" customWidth="1"/>
    <col min="13" max="13" width="11.28515625" style="11" customWidth="1"/>
    <col min="14" max="16384" width="9.140625" style="11"/>
  </cols>
  <sheetData>
    <row r="1" spans="1:15" x14ac:dyDescent="0.25">
      <c r="J1" s="190" t="s">
        <v>184</v>
      </c>
      <c r="K1" s="190"/>
    </row>
    <row r="2" spans="1:15" ht="67.5" customHeight="1" x14ac:dyDescent="0.25">
      <c r="A2" s="203" t="s">
        <v>170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12"/>
    </row>
    <row r="3" spans="1: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x14ac:dyDescent="0.25">
      <c r="A4" s="195" t="s">
        <v>171</v>
      </c>
      <c r="B4" s="195"/>
      <c r="C4" s="195"/>
      <c r="D4" s="204" t="str">
        <f>'ИПР 2025-2029 гг'!B6</f>
        <v>Строительство МТП 400 кВа, ВЛ-6 кВ по ул.Шилкинской</v>
      </c>
      <c r="E4" s="205"/>
      <c r="F4" s="205"/>
      <c r="G4" s="205"/>
      <c r="H4" s="205"/>
      <c r="I4" s="205"/>
      <c r="J4" s="205"/>
      <c r="K4" s="205"/>
      <c r="L4" s="12"/>
    </row>
    <row r="5" spans="1:15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</row>
    <row r="6" spans="1:15" x14ac:dyDescent="0.25">
      <c r="A6" s="195" t="s">
        <v>163</v>
      </c>
      <c r="B6" s="195"/>
      <c r="C6" s="195"/>
      <c r="D6" s="160">
        <f>'ИПР 2025-2029 гг'!D6</f>
        <v>2025</v>
      </c>
      <c r="E6" s="22" t="s">
        <v>164</v>
      </c>
      <c r="F6" s="23"/>
      <c r="G6" s="23"/>
      <c r="H6" s="23"/>
    </row>
    <row r="7" spans="1:15" x14ac:dyDescent="0.25">
      <c r="A7" s="19"/>
      <c r="B7" s="19"/>
      <c r="C7" s="19"/>
      <c r="D7" s="22"/>
      <c r="E7" s="22"/>
      <c r="F7" s="23"/>
      <c r="G7" s="23"/>
      <c r="H7" s="23"/>
    </row>
    <row r="8" spans="1:15" x14ac:dyDescent="0.25">
      <c r="A8" s="19"/>
      <c r="B8" s="19"/>
      <c r="C8" s="19" t="s">
        <v>173</v>
      </c>
      <c r="D8" s="197" t="s">
        <v>178</v>
      </c>
      <c r="E8" s="197"/>
      <c r="F8" s="197"/>
      <c r="G8" s="197"/>
      <c r="H8" s="197"/>
      <c r="I8" s="197"/>
      <c r="J8" s="197"/>
      <c r="K8" s="197"/>
    </row>
    <row r="9" spans="1:15" x14ac:dyDescent="0.25">
      <c r="A9" s="19"/>
      <c r="B9" s="19"/>
      <c r="C9" s="19"/>
      <c r="D9" s="22"/>
      <c r="E9" s="22"/>
      <c r="F9" s="23"/>
      <c r="G9" s="23"/>
      <c r="H9" s="23"/>
    </row>
    <row r="10" spans="1:15" ht="78" customHeight="1" x14ac:dyDescent="0.25">
      <c r="A10" s="19"/>
      <c r="B10" s="202" t="s">
        <v>179</v>
      </c>
      <c r="C10" s="202"/>
      <c r="D10" s="202"/>
      <c r="E10" s="202"/>
      <c r="F10" s="202"/>
      <c r="G10" s="202"/>
      <c r="H10" s="202"/>
      <c r="I10" s="202"/>
      <c r="J10" s="202"/>
    </row>
    <row r="11" spans="1:15" s="38" customFormat="1" ht="22.5" customHeight="1" x14ac:dyDescent="0.25">
      <c r="A11" s="50"/>
      <c r="B11" s="198" t="s">
        <v>52</v>
      </c>
      <c r="C11" s="198"/>
      <c r="D11" s="198"/>
      <c r="E11" s="198"/>
      <c r="F11" s="198"/>
      <c r="G11" s="198"/>
      <c r="H11" s="198"/>
      <c r="I11" s="198"/>
      <c r="J11" s="198"/>
      <c r="K11" s="37"/>
      <c r="L11" s="37"/>
      <c r="M11" s="37"/>
      <c r="N11" s="37"/>
      <c r="O11" s="37"/>
    </row>
    <row r="12" spans="1:15" ht="90.75" customHeight="1" x14ac:dyDescent="0.25">
      <c r="A12" s="44"/>
      <c r="B12" s="26" t="s">
        <v>0</v>
      </c>
      <c r="C12" s="26" t="s">
        <v>1</v>
      </c>
      <c r="D12" s="26" t="s">
        <v>2</v>
      </c>
      <c r="E12" s="26" t="s">
        <v>3</v>
      </c>
      <c r="F12" s="26" t="s">
        <v>4</v>
      </c>
      <c r="G12" s="26" t="s">
        <v>21</v>
      </c>
      <c r="H12" s="26" t="s">
        <v>22</v>
      </c>
      <c r="I12" s="26" t="s">
        <v>175</v>
      </c>
      <c r="J12" s="26" t="s">
        <v>174</v>
      </c>
      <c r="K12" s="12"/>
      <c r="L12" s="12"/>
      <c r="M12" s="12"/>
      <c r="N12" s="12"/>
      <c r="O12" s="12"/>
    </row>
    <row r="13" spans="1:15" ht="31.5" x14ac:dyDescent="0.25">
      <c r="A13" s="44"/>
      <c r="B13" s="26" t="s">
        <v>23</v>
      </c>
      <c r="C13" s="27" t="s">
        <v>24</v>
      </c>
      <c r="D13" s="26" t="s">
        <v>25</v>
      </c>
      <c r="E13" s="26" t="s">
        <v>26</v>
      </c>
      <c r="F13" s="26">
        <v>250</v>
      </c>
      <c r="G13" s="26">
        <v>775</v>
      </c>
      <c r="H13" s="26">
        <v>1.0900000000000001</v>
      </c>
      <c r="I13" s="32">
        <f>G13*H13</f>
        <v>844.75000000000011</v>
      </c>
      <c r="J13" s="32">
        <f>I13*'ИПЦ прогноз'!$D$5/100*'ИПЦ прогноз'!$E$5/100*'ИПЦ прогноз'!$F$5/100*'ИПЦ прогноз'!$G$5/100*'ИПЦ прогноз'!$H$5/100*'ИПЦ прогноз'!$I$5/100*'ИПЦ прогноз'!$J$5/100</f>
        <v>1111.9475245788517</v>
      </c>
      <c r="K13" s="12"/>
      <c r="L13" s="12"/>
      <c r="M13" s="12"/>
      <c r="N13" s="12"/>
      <c r="O13" s="12"/>
    </row>
    <row r="14" spans="1:15" x14ac:dyDescent="0.25">
      <c r="A14" s="44"/>
      <c r="B14" s="209" t="s">
        <v>167</v>
      </c>
      <c r="C14" s="209"/>
      <c r="D14" s="209"/>
      <c r="E14" s="209"/>
      <c r="F14" s="209"/>
      <c r="G14" s="209"/>
      <c r="H14" s="209"/>
      <c r="I14" s="47">
        <f>I13</f>
        <v>844.75000000000011</v>
      </c>
      <c r="J14" s="48">
        <f>J13</f>
        <v>1111.9475245788517</v>
      </c>
      <c r="K14" s="12"/>
      <c r="L14" s="12"/>
      <c r="M14" s="12"/>
      <c r="N14" s="12"/>
      <c r="O14" s="12"/>
    </row>
    <row r="15" spans="1:15" x14ac:dyDescent="0.25">
      <c r="A15" s="44"/>
      <c r="B15" s="12"/>
      <c r="C15" s="12"/>
      <c r="D15" s="12"/>
      <c r="E15" s="16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38" customFormat="1" x14ac:dyDescent="0.25">
      <c r="A16" s="50"/>
      <c r="B16" s="199" t="s">
        <v>58</v>
      </c>
      <c r="C16" s="200"/>
      <c r="D16" s="200"/>
      <c r="E16" s="200"/>
      <c r="F16" s="200"/>
      <c r="G16" s="200"/>
      <c r="H16" s="200"/>
      <c r="I16" s="200"/>
      <c r="J16" s="200"/>
      <c r="K16" s="201"/>
      <c r="L16" s="37"/>
      <c r="M16" s="37"/>
      <c r="N16" s="37"/>
      <c r="O16" s="37"/>
    </row>
    <row r="17" spans="1:15" ht="99.75" customHeight="1" x14ac:dyDescent="0.25">
      <c r="A17" s="44"/>
      <c r="B17" s="26" t="s">
        <v>0</v>
      </c>
      <c r="C17" s="26" t="s">
        <v>1</v>
      </c>
      <c r="D17" s="26" t="s">
        <v>2</v>
      </c>
      <c r="E17" s="26" t="s">
        <v>3</v>
      </c>
      <c r="F17" s="26" t="s">
        <v>27</v>
      </c>
      <c r="G17" s="26" t="s">
        <v>28</v>
      </c>
      <c r="H17" s="26" t="s">
        <v>29</v>
      </c>
      <c r="I17" s="26" t="s">
        <v>30</v>
      </c>
      <c r="J17" s="26" t="s">
        <v>175</v>
      </c>
      <c r="K17" s="26" t="s">
        <v>174</v>
      </c>
      <c r="L17" s="12"/>
      <c r="M17" s="12"/>
      <c r="N17" s="12"/>
      <c r="O17" s="12"/>
    </row>
    <row r="18" spans="1:15" ht="31.5" x14ac:dyDescent="0.25">
      <c r="A18" s="44"/>
      <c r="B18" s="26">
        <v>1</v>
      </c>
      <c r="C18" s="28" t="s">
        <v>31</v>
      </c>
      <c r="D18" s="26" t="s">
        <v>32</v>
      </c>
      <c r="E18" s="26" t="s">
        <v>15</v>
      </c>
      <c r="F18" s="26">
        <v>0.05</v>
      </c>
      <c r="G18" s="26">
        <v>1151</v>
      </c>
      <c r="H18" s="26"/>
      <c r="I18" s="26">
        <v>1.57</v>
      </c>
      <c r="J18" s="26">
        <f>F18*G18*I18</f>
        <v>90.353500000000011</v>
      </c>
      <c r="K18" s="29">
        <f>J18*'ИПЦ прогноз'!$D$5/100*'ИПЦ прогноз'!$E$5/100*'ИПЦ прогноз'!$F$5/100*'ИПЦ прогноз'!$G$5/100*'ИПЦ прогноз'!$H$5/100*'ИПЦ прогноз'!$I$5/100*'ИПЦ прогноз'!$J$5/100</f>
        <v>118.93264357743152</v>
      </c>
      <c r="L18" s="12"/>
      <c r="M18" s="12"/>
      <c r="N18" s="12"/>
      <c r="O18" s="12"/>
    </row>
    <row r="19" spans="1:15" ht="31.5" x14ac:dyDescent="0.25">
      <c r="A19" s="44"/>
      <c r="B19" s="26">
        <v>2</v>
      </c>
      <c r="C19" s="28" t="s">
        <v>33</v>
      </c>
      <c r="D19" s="26" t="s">
        <v>34</v>
      </c>
      <c r="E19" s="26" t="s">
        <v>35</v>
      </c>
      <c r="F19" s="26">
        <v>0.05</v>
      </c>
      <c r="G19" s="26">
        <v>784</v>
      </c>
      <c r="H19" s="26"/>
      <c r="I19" s="26"/>
      <c r="J19" s="26">
        <f>F19*G19</f>
        <v>39.200000000000003</v>
      </c>
      <c r="K19" s="29">
        <f>J19*'ИПЦ прогноз'!$D$5/100*'ИПЦ прогноз'!$E$5/100*'ИПЦ прогноз'!$F$5/100*'ИПЦ прогноз'!$G$5/100*'ИПЦ прогноз'!$H$5/100*'ИПЦ прогноз'!$I$5/100*'ИПЦ прогноз'!$J$5/100</f>
        <v>51.599103833667932</v>
      </c>
      <c r="L19" s="12"/>
      <c r="M19" s="12"/>
      <c r="N19" s="12"/>
      <c r="O19" s="12"/>
    </row>
    <row r="20" spans="1:15" ht="31.5" x14ac:dyDescent="0.25">
      <c r="A20" s="44"/>
      <c r="B20" s="26">
        <v>3</v>
      </c>
      <c r="C20" s="28" t="s">
        <v>36</v>
      </c>
      <c r="D20" s="26" t="s">
        <v>37</v>
      </c>
      <c r="E20" s="26" t="s">
        <v>15</v>
      </c>
      <c r="F20" s="26">
        <v>0.15</v>
      </c>
      <c r="G20" s="26">
        <v>400</v>
      </c>
      <c r="H20" s="26"/>
      <c r="I20" s="26"/>
      <c r="J20" s="26">
        <f t="shared" ref="J20:J23" si="0">F20*G20</f>
        <v>60</v>
      </c>
      <c r="K20" s="29">
        <f>J20*'ИПЦ прогноз'!$D$5/100*'ИПЦ прогноз'!$E$5/100*'ИПЦ прогноз'!$F$5/100*'ИПЦ прогноз'!$G$5/100*'ИПЦ прогноз'!$H$5/100*'ИПЦ прогноз'!$I$5/100*'ИПЦ прогноз'!$J$5/100</f>
        <v>78.978220153573346</v>
      </c>
      <c r="L20" s="12"/>
      <c r="M20" s="12"/>
      <c r="N20" s="12"/>
      <c r="O20" s="12"/>
    </row>
    <row r="21" spans="1:15" ht="31.5" x14ac:dyDescent="0.25">
      <c r="A21" s="44"/>
      <c r="B21" s="26">
        <v>7</v>
      </c>
      <c r="C21" s="28" t="s">
        <v>41</v>
      </c>
      <c r="D21" s="26" t="s">
        <v>43</v>
      </c>
      <c r="E21" s="26" t="s">
        <v>26</v>
      </c>
      <c r="F21" s="26">
        <v>2</v>
      </c>
      <c r="G21" s="26">
        <v>5.5</v>
      </c>
      <c r="H21" s="26"/>
      <c r="I21" s="26"/>
      <c r="J21" s="26">
        <f t="shared" si="0"/>
        <v>11</v>
      </c>
      <c r="K21" s="29">
        <f>J21*'ИПЦ прогноз'!$D$5/100*'ИПЦ прогноз'!$E$5/100*'ИПЦ прогноз'!$F$5/100*'ИПЦ прогноз'!$G$5/100*'ИПЦ прогноз'!$H$5/100*'ИПЦ прогноз'!$I$5/100*'ИПЦ прогноз'!$J$5/100</f>
        <v>14.479340361488449</v>
      </c>
      <c r="L21" s="12"/>
      <c r="M21" s="12"/>
      <c r="N21" s="12"/>
      <c r="O21" s="12"/>
    </row>
    <row r="22" spans="1:15" ht="31.5" x14ac:dyDescent="0.25">
      <c r="A22" s="44"/>
      <c r="B22" s="30">
        <v>8</v>
      </c>
      <c r="C22" s="28" t="s">
        <v>44</v>
      </c>
      <c r="D22" s="26" t="s">
        <v>46</v>
      </c>
      <c r="E22" s="26" t="s">
        <v>15</v>
      </c>
      <c r="F22" s="26">
        <f>0.05</f>
        <v>0.05</v>
      </c>
      <c r="G22" s="26">
        <f>561/2</f>
        <v>280.5</v>
      </c>
      <c r="H22" s="26"/>
      <c r="I22" s="26"/>
      <c r="J22" s="26">
        <f t="shared" si="0"/>
        <v>14.025</v>
      </c>
      <c r="K22" s="29">
        <f>J22*'ИПЦ прогноз'!$D$5/100*'ИПЦ прогноз'!$E$5/100*'ИПЦ прогноз'!$F$5/100*'ИПЦ прогноз'!$G$5/100*'ИПЦ прогноз'!$H$5/100*'ИПЦ прогноз'!$I$5/100*'ИПЦ прогноз'!$J$5/100</f>
        <v>18.461158960897766</v>
      </c>
      <c r="L22" s="12"/>
      <c r="M22" s="12"/>
      <c r="N22" s="12"/>
      <c r="O22" s="12"/>
    </row>
    <row r="23" spans="1:15" ht="47.25" x14ac:dyDescent="0.25">
      <c r="A23" s="44"/>
      <c r="B23" s="30">
        <v>9</v>
      </c>
      <c r="C23" s="28" t="s">
        <v>49</v>
      </c>
      <c r="D23" s="26" t="s">
        <v>50</v>
      </c>
      <c r="E23" s="26" t="s">
        <v>51</v>
      </c>
      <c r="F23" s="26">
        <v>0.05</v>
      </c>
      <c r="G23" s="26">
        <v>187</v>
      </c>
      <c r="H23" s="26"/>
      <c r="I23" s="26"/>
      <c r="J23" s="26">
        <f t="shared" si="0"/>
        <v>9.35</v>
      </c>
      <c r="K23" s="29">
        <f>J23*'ИПЦ прогноз'!$D$5/100*'ИПЦ прогноз'!$E$5/100*'ИПЦ прогноз'!$F$5/100*'ИПЦ прогноз'!$G$5/100*'ИПЦ прогноз'!$H$5/100*'ИПЦ прогноз'!$I$5/100*'ИПЦ прогноз'!$J$5/100</f>
        <v>12.307439307265181</v>
      </c>
      <c r="L23" s="12"/>
      <c r="M23" s="12"/>
      <c r="N23" s="12"/>
      <c r="O23" s="12"/>
    </row>
    <row r="24" spans="1:15" x14ac:dyDescent="0.25">
      <c r="A24" s="44"/>
      <c r="B24" s="212" t="s">
        <v>167</v>
      </c>
      <c r="C24" s="213"/>
      <c r="D24" s="213"/>
      <c r="E24" s="213"/>
      <c r="F24" s="213"/>
      <c r="G24" s="213"/>
      <c r="H24" s="213"/>
      <c r="I24" s="214"/>
      <c r="J24" s="52">
        <f>SUM(J18:J23)</f>
        <v>223.92850000000001</v>
      </c>
      <c r="K24" s="52">
        <f>SUM(K18:K23)</f>
        <v>294.75790619432416</v>
      </c>
      <c r="L24" s="12"/>
      <c r="M24" s="12"/>
      <c r="N24" s="12"/>
      <c r="O24" s="12"/>
    </row>
    <row r="25" spans="1:15" x14ac:dyDescent="0.25">
      <c r="A25" s="44"/>
      <c r="B25" s="19"/>
      <c r="C25" s="19"/>
      <c r="D25" s="19"/>
      <c r="E25" s="19"/>
      <c r="F25" s="19"/>
      <c r="G25" s="19"/>
      <c r="H25" s="19"/>
      <c r="I25" s="19"/>
      <c r="J25" s="19"/>
      <c r="K25" s="45"/>
      <c r="L25" s="12"/>
      <c r="M25" s="12"/>
      <c r="N25" s="12"/>
      <c r="O25" s="12"/>
    </row>
    <row r="26" spans="1:15" s="38" customFormat="1" x14ac:dyDescent="0.25">
      <c r="A26" s="50"/>
      <c r="B26" s="210" t="s">
        <v>59</v>
      </c>
      <c r="C26" s="210"/>
      <c r="D26" s="210"/>
      <c r="E26" s="210"/>
      <c r="F26" s="210"/>
      <c r="G26" s="210"/>
      <c r="H26" s="210"/>
      <c r="I26" s="210"/>
      <c r="J26" s="210"/>
      <c r="K26" s="210"/>
      <c r="L26" s="37"/>
      <c r="M26" s="37"/>
      <c r="N26" s="37"/>
      <c r="O26" s="37"/>
    </row>
    <row r="27" spans="1:15" ht="108" customHeight="1" x14ac:dyDescent="0.25">
      <c r="A27" s="44"/>
      <c r="B27" s="26" t="s">
        <v>0</v>
      </c>
      <c r="C27" s="26" t="s">
        <v>1</v>
      </c>
      <c r="D27" s="26" t="s">
        <v>2</v>
      </c>
      <c r="E27" s="26" t="s">
        <v>3</v>
      </c>
      <c r="F27" s="26" t="s">
        <v>27</v>
      </c>
      <c r="G27" s="26" t="s">
        <v>28</v>
      </c>
      <c r="H27" s="26" t="s">
        <v>29</v>
      </c>
      <c r="I27" s="26" t="s">
        <v>30</v>
      </c>
      <c r="J27" s="26" t="s">
        <v>175</v>
      </c>
      <c r="K27" s="26" t="s">
        <v>174</v>
      </c>
      <c r="L27" s="12"/>
      <c r="M27" s="12"/>
      <c r="N27" s="12"/>
      <c r="O27" s="12"/>
    </row>
    <row r="28" spans="1:15" x14ac:dyDescent="0.25">
      <c r="A28" s="44"/>
      <c r="B28" s="25">
        <v>1</v>
      </c>
      <c r="C28" s="25" t="s">
        <v>55</v>
      </c>
      <c r="D28" s="30" t="s">
        <v>54</v>
      </c>
      <c r="E28" s="30" t="s">
        <v>56</v>
      </c>
      <c r="F28" s="25">
        <v>1</v>
      </c>
      <c r="G28" s="25">
        <v>27</v>
      </c>
      <c r="H28" s="25">
        <v>1.08</v>
      </c>
      <c r="I28" s="25"/>
      <c r="J28" s="32">
        <f>G28*H28</f>
        <v>29.160000000000004</v>
      </c>
      <c r="K28" s="54">
        <f>J28*'ИПЦ прогноз'!$D$5/100*'ИПЦ прогноз'!$E$5/100*'ИПЦ прогноз'!$F$5/100*'ИПЦ прогноз'!$G$5/100*'ИПЦ прогноз'!$H$5/100*'ИПЦ прогноз'!$I$5/100*'ИПЦ прогноз'!$J$5/100</f>
        <v>38.383414994636638</v>
      </c>
      <c r="L28" s="12"/>
      <c r="M28" s="12"/>
      <c r="N28" s="12"/>
      <c r="O28" s="12"/>
    </row>
    <row r="29" spans="1:15" s="36" customFormat="1" x14ac:dyDescent="0.25">
      <c r="A29" s="49"/>
      <c r="B29" s="211" t="s">
        <v>167</v>
      </c>
      <c r="C29" s="211"/>
      <c r="D29" s="211"/>
      <c r="E29" s="211"/>
      <c r="F29" s="211"/>
      <c r="G29" s="211"/>
      <c r="H29" s="211"/>
      <c r="I29" s="211"/>
      <c r="J29" s="55">
        <f>J28</f>
        <v>29.160000000000004</v>
      </c>
      <c r="K29" s="55">
        <f>K28</f>
        <v>38.383414994636638</v>
      </c>
      <c r="L29" s="35"/>
      <c r="M29" s="35"/>
      <c r="N29" s="35"/>
      <c r="O29" s="35"/>
    </row>
    <row r="30" spans="1:15" s="36" customFormat="1" x14ac:dyDescent="0.25">
      <c r="A30" s="49"/>
      <c r="B30" s="51"/>
      <c r="C30" s="51"/>
      <c r="D30" s="51"/>
      <c r="E30" s="51"/>
      <c r="F30" s="51"/>
      <c r="G30" s="51"/>
      <c r="H30" s="51"/>
      <c r="I30" s="51"/>
      <c r="J30" s="53"/>
      <c r="K30" s="53"/>
      <c r="L30" s="35"/>
      <c r="M30" s="35"/>
      <c r="N30" s="35"/>
      <c r="O30" s="35"/>
    </row>
    <row r="31" spans="1:15" x14ac:dyDescent="0.25">
      <c r="B31" s="56">
        <v>4</v>
      </c>
      <c r="C31" s="206" t="s">
        <v>180</v>
      </c>
      <c r="D31" s="207"/>
      <c r="E31" s="207"/>
      <c r="F31" s="207"/>
      <c r="G31" s="207"/>
      <c r="H31" s="207"/>
      <c r="I31" s="208"/>
      <c r="J31" s="48">
        <f>I14+J24+J29</f>
        <v>1097.8385000000003</v>
      </c>
      <c r="K31" s="48">
        <f>J14+K24+K29</f>
        <v>1445.0888457678127</v>
      </c>
      <c r="L31" s="57"/>
    </row>
    <row r="32" spans="1:15" x14ac:dyDescent="0.25">
      <c r="A32" s="44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36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1" t="s">
        <v>168</v>
      </c>
      <c r="J34" s="191" t="s">
        <v>176</v>
      </c>
      <c r="K34" s="191"/>
    </row>
    <row r="35" spans="1:15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</sheetData>
  <mergeCells count="15">
    <mergeCell ref="C31:I31"/>
    <mergeCell ref="J34:K34"/>
    <mergeCell ref="J1:K1"/>
    <mergeCell ref="B10:J10"/>
    <mergeCell ref="B14:H14"/>
    <mergeCell ref="B11:J11"/>
    <mergeCell ref="B26:K26"/>
    <mergeCell ref="B29:I29"/>
    <mergeCell ref="B24:I24"/>
    <mergeCell ref="B16:K16"/>
    <mergeCell ref="A2:K2"/>
    <mergeCell ref="A4:C4"/>
    <mergeCell ref="D4:K4"/>
    <mergeCell ref="A6:C6"/>
    <mergeCell ref="D8:K8"/>
  </mergeCells>
  <pageMargins left="0.7" right="0.7" top="0.75" bottom="0.75" header="0.3" footer="0.3"/>
  <pageSetup paperSize="9" scale="4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02F33-56ED-4D56-9D36-4088A48A5E33}">
  <sheetPr>
    <tabColor theme="8" tint="0.79998168889431442"/>
  </sheetPr>
  <dimension ref="A1:O40"/>
  <sheetViews>
    <sheetView view="pageBreakPreview" topLeftCell="A7" zoomScale="80" zoomScaleNormal="85" zoomScaleSheetLayoutView="80" workbookViewId="0">
      <selection activeCell="E7" sqref="E7"/>
    </sheetView>
  </sheetViews>
  <sheetFormatPr defaultRowHeight="15.75" x14ac:dyDescent="0.25"/>
  <cols>
    <col min="1" max="2" width="9.140625" style="11"/>
    <col min="3" max="3" width="47.5703125" style="11" customWidth="1"/>
    <col min="4" max="4" width="12.140625" style="11" bestFit="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21.28515625" style="11" customWidth="1"/>
    <col min="9" max="9" width="23.140625" style="11" customWidth="1"/>
    <col min="10" max="10" width="16.28515625" style="11" customWidth="1"/>
    <col min="11" max="11" width="11.5703125" style="11" customWidth="1"/>
    <col min="12" max="12" width="10.140625" style="11" customWidth="1"/>
    <col min="13" max="13" width="11.28515625" style="11" customWidth="1"/>
    <col min="14" max="16384" width="9.140625" style="11"/>
  </cols>
  <sheetData>
    <row r="1" spans="1:14" x14ac:dyDescent="0.25">
      <c r="I1" s="190" t="s">
        <v>192</v>
      </c>
      <c r="J1" s="190"/>
      <c r="K1" s="39"/>
    </row>
    <row r="2" spans="1:14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  <c r="K2" s="58"/>
      <c r="L2" s="12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4" ht="18" customHeight="1" x14ac:dyDescent="0.25">
      <c r="A4" s="222" t="s">
        <v>171</v>
      </c>
      <c r="B4" s="222"/>
      <c r="C4" s="222"/>
      <c r="D4" s="223" t="str">
        <f>'ИПР 2025-2029 гг'!B9</f>
        <v>Строительство ЛЭП 10 кВ от ТП-140 до ПС Амур 220/110/10кВ</v>
      </c>
      <c r="E4" s="223"/>
      <c r="F4" s="223"/>
      <c r="G4" s="223"/>
      <c r="H4" s="223"/>
      <c r="I4" s="223"/>
      <c r="J4" s="223"/>
      <c r="K4" s="71"/>
      <c r="L4" s="12"/>
    </row>
    <row r="5" spans="1:14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  <c r="M5" s="12"/>
    </row>
    <row r="6" spans="1:14" x14ac:dyDescent="0.25">
      <c r="A6" s="69" t="s">
        <v>163</v>
      </c>
      <c r="B6" s="69"/>
      <c r="C6" s="69"/>
      <c r="D6" s="74">
        <f>'ИПР 2025-2029 гг'!D9</f>
        <v>2025</v>
      </c>
      <c r="E6" s="61" t="s">
        <v>164</v>
      </c>
      <c r="F6" s="13"/>
      <c r="G6" s="13"/>
      <c r="H6" s="13"/>
      <c r="I6" s="12"/>
      <c r="J6" s="12"/>
      <c r="K6" s="12"/>
      <c r="L6" s="12"/>
      <c r="M6" s="12"/>
    </row>
    <row r="7" spans="1:14" x14ac:dyDescent="0.25">
      <c r="A7" s="19"/>
      <c r="B7" s="19"/>
      <c r="C7" s="19"/>
      <c r="D7" s="61"/>
      <c r="E7" s="61"/>
      <c r="F7" s="13"/>
      <c r="G7" s="13"/>
      <c r="H7" s="13"/>
      <c r="I7" s="12"/>
      <c r="J7" s="12"/>
      <c r="K7" s="12"/>
      <c r="L7" s="12"/>
      <c r="M7" s="12"/>
    </row>
    <row r="8" spans="1:14" x14ac:dyDescent="0.25">
      <c r="A8" s="222" t="s">
        <v>173</v>
      </c>
      <c r="B8" s="222"/>
      <c r="C8" s="222"/>
      <c r="D8" s="218" t="str">
        <f>B13</f>
        <v>1. КЛ 10кВ</v>
      </c>
      <c r="E8" s="218"/>
      <c r="F8" s="218"/>
      <c r="G8" s="218"/>
      <c r="H8" s="218"/>
      <c r="I8" s="218"/>
      <c r="J8" s="218"/>
      <c r="K8" s="62"/>
      <c r="L8" s="12"/>
      <c r="M8" s="12"/>
    </row>
    <row r="9" spans="1:14" x14ac:dyDescent="0.25">
      <c r="A9" s="19"/>
      <c r="B9" s="19"/>
      <c r="C9" s="19"/>
      <c r="D9" s="218" t="str">
        <f>B24</f>
        <v>2. ВЛ-10 кВ</v>
      </c>
      <c r="E9" s="218"/>
      <c r="F9" s="218"/>
      <c r="G9" s="218"/>
      <c r="H9" s="218"/>
      <c r="I9" s="218"/>
      <c r="J9" s="218"/>
      <c r="K9" s="62"/>
      <c r="L9" s="12"/>
      <c r="M9" s="12"/>
    </row>
    <row r="10" spans="1:14" x14ac:dyDescent="0.25">
      <c r="A10" s="19"/>
      <c r="B10" s="19"/>
      <c r="C10" s="19"/>
      <c r="D10" s="61"/>
      <c r="E10" s="61"/>
      <c r="F10" s="13"/>
      <c r="G10" s="13"/>
      <c r="H10" s="13"/>
      <c r="I10" s="12"/>
      <c r="J10" s="12"/>
      <c r="K10" s="12"/>
      <c r="L10" s="12"/>
      <c r="M10" s="12"/>
    </row>
    <row r="11" spans="1:14" ht="78" customHeight="1" x14ac:dyDescent="0.25">
      <c r="A11" s="202" t="s">
        <v>179</v>
      </c>
      <c r="B11" s="202"/>
      <c r="C11" s="202"/>
      <c r="D11" s="202"/>
      <c r="E11" s="202"/>
      <c r="F11" s="202"/>
      <c r="G11" s="202"/>
      <c r="H11" s="202"/>
      <c r="I11" s="202"/>
      <c r="J11" s="202"/>
      <c r="K11" s="12"/>
      <c r="L11" s="12"/>
      <c r="M11" s="12"/>
    </row>
    <row r="12" spans="1:14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38" customFormat="1" x14ac:dyDescent="0.25">
      <c r="A13" s="37"/>
      <c r="B13" s="210" t="s">
        <v>100</v>
      </c>
      <c r="C13" s="210"/>
      <c r="D13" s="210"/>
      <c r="E13" s="210"/>
      <c r="F13" s="210"/>
      <c r="G13" s="210"/>
      <c r="H13" s="210"/>
      <c r="I13" s="210"/>
      <c r="J13" s="210"/>
      <c r="K13" s="63"/>
      <c r="L13" s="63"/>
      <c r="M13" s="37"/>
      <c r="N13" s="37"/>
    </row>
    <row r="14" spans="1:14" ht="189" x14ac:dyDescent="0.25">
      <c r="A14" s="12"/>
      <c r="B14" s="26" t="s">
        <v>0</v>
      </c>
      <c r="C14" s="26" t="s">
        <v>1</v>
      </c>
      <c r="D14" s="26" t="s">
        <v>2</v>
      </c>
      <c r="E14" s="26" t="s">
        <v>3</v>
      </c>
      <c r="F14" s="26" t="s">
        <v>18</v>
      </c>
      <c r="G14" s="26" t="s">
        <v>5</v>
      </c>
      <c r="H14" s="26" t="s">
        <v>64</v>
      </c>
      <c r="I14" s="26" t="s">
        <v>175</v>
      </c>
      <c r="J14" s="26" t="s">
        <v>174</v>
      </c>
      <c r="K14" s="18"/>
      <c r="L14" s="18"/>
      <c r="M14" s="12"/>
      <c r="N14" s="12"/>
    </row>
    <row r="15" spans="1:14" ht="48.75" customHeight="1" x14ac:dyDescent="0.25">
      <c r="A15" s="12"/>
      <c r="B15" s="26">
        <v>1</v>
      </c>
      <c r="C15" s="67" t="s">
        <v>78</v>
      </c>
      <c r="D15" s="26" t="s">
        <v>77</v>
      </c>
      <c r="E15" s="26" t="s">
        <v>15</v>
      </c>
      <c r="F15" s="26">
        <v>0.1</v>
      </c>
      <c r="G15" s="68">
        <v>3055</v>
      </c>
      <c r="H15" s="30">
        <v>1.1499999999999999</v>
      </c>
      <c r="I15" s="32">
        <f>F15*G15*H15</f>
        <v>351.32499999999999</v>
      </c>
      <c r="J15" s="32">
        <f>I15*'ИПЦ прогноз'!$D$5/100*'ИПЦ прогноз'!$E$5/100*'ИПЦ прогноз'!$F$5/100*'ИПЦ прогноз'!$G$5/100*'ИПЦ прогноз'!$H$5/100*'ИПЦ прогноз'!$I$5/100*'ИПЦ прогноз'!$J$5/100</f>
        <v>462.45038659090272</v>
      </c>
      <c r="K15" s="12"/>
      <c r="L15" s="16"/>
      <c r="M15" s="12"/>
      <c r="N15" s="12"/>
    </row>
    <row r="16" spans="1:14" ht="48.75" customHeight="1" x14ac:dyDescent="0.25">
      <c r="A16" s="12"/>
      <c r="B16" s="26">
        <v>2</v>
      </c>
      <c r="C16" s="67" t="s">
        <v>79</v>
      </c>
      <c r="D16" s="26" t="s">
        <v>86</v>
      </c>
      <c r="E16" s="26" t="s">
        <v>80</v>
      </c>
      <c r="F16" s="26">
        <v>6.2E-2</v>
      </c>
      <c r="G16" s="68">
        <v>1428</v>
      </c>
      <c r="H16" s="30"/>
      <c r="I16" s="32">
        <f>F16*G16</f>
        <v>88.536000000000001</v>
      </c>
      <c r="J16" s="32">
        <f>I16*'ИПЦ прогноз'!$D$5/100*'ИПЦ прогноз'!$E$5/100*'ИПЦ прогноз'!$F$5/100*'ИПЦ прогноз'!$G$5/100*'ИПЦ прогноз'!$H$5/100*'ИПЦ прогноз'!$I$5/100*'ИПЦ прогноз'!$J$5/100</f>
        <v>116.54026165861288</v>
      </c>
      <c r="K16" s="12"/>
      <c r="L16" s="16"/>
      <c r="M16" s="12"/>
      <c r="N16" s="12"/>
    </row>
    <row r="17" spans="1:15" ht="48.75" customHeight="1" x14ac:dyDescent="0.25">
      <c r="A17" s="12"/>
      <c r="B17" s="26">
        <v>3</v>
      </c>
      <c r="C17" s="67" t="s">
        <v>108</v>
      </c>
      <c r="D17" s="26" t="s">
        <v>109</v>
      </c>
      <c r="E17" s="26" t="s">
        <v>110</v>
      </c>
      <c r="F17" s="26">
        <v>50</v>
      </c>
      <c r="G17" s="68">
        <v>8</v>
      </c>
      <c r="H17" s="30">
        <v>1.1499999999999999</v>
      </c>
      <c r="I17" s="32">
        <f t="shared" ref="I17" si="0">F17*G17*H17</f>
        <v>459.99999999999994</v>
      </c>
      <c r="J17" s="32">
        <f>I17*'ИПЦ прогноз'!$D$5/100*'ИПЦ прогноз'!$E$5/100*'ИПЦ прогноз'!$F$5/100*'ИПЦ прогноз'!$G$5/100*'ИПЦ прогноз'!$H$5/100*'ИПЦ прогноз'!$I$5/100*'ИПЦ прогноз'!$J$5/100</f>
        <v>605.49968784406235</v>
      </c>
      <c r="K17" s="12"/>
      <c r="L17" s="16"/>
      <c r="M17" s="12"/>
      <c r="N17" s="12"/>
    </row>
    <row r="18" spans="1:15" ht="48.75" customHeight="1" x14ac:dyDescent="0.25">
      <c r="A18" s="12"/>
      <c r="B18" s="26">
        <v>4</v>
      </c>
      <c r="C18" s="67" t="s">
        <v>103</v>
      </c>
      <c r="D18" s="26" t="s">
        <v>101</v>
      </c>
      <c r="E18" s="26" t="s">
        <v>102</v>
      </c>
      <c r="F18" s="30">
        <v>30</v>
      </c>
      <c r="G18" s="32">
        <v>2.3199999999999998</v>
      </c>
      <c r="H18" s="30"/>
      <c r="I18" s="32">
        <f>F18*G18</f>
        <v>69.599999999999994</v>
      </c>
      <c r="J18" s="32">
        <f>I18*'ИПЦ прогноз'!$D$5/100*'ИПЦ прогноз'!$E$5/100*'ИПЦ прогноз'!$F$5/100*'ИПЦ прогноз'!$G$5/100*'ИПЦ прогноз'!$H$5/100*'ИПЦ прогноз'!$I$5/100*'ИПЦ прогноз'!$J$5/100</f>
        <v>91.614735378145127</v>
      </c>
      <c r="K18" s="12"/>
      <c r="L18" s="16"/>
      <c r="M18" s="12"/>
      <c r="N18" s="12"/>
    </row>
    <row r="19" spans="1:15" ht="48.75" customHeight="1" x14ac:dyDescent="0.25">
      <c r="A19" s="12"/>
      <c r="B19" s="26">
        <v>5</v>
      </c>
      <c r="C19" s="67" t="s">
        <v>84</v>
      </c>
      <c r="D19" s="26" t="s">
        <v>85</v>
      </c>
      <c r="E19" s="26" t="s">
        <v>80</v>
      </c>
      <c r="F19" s="26">
        <v>6.2E-2</v>
      </c>
      <c r="G19" s="26">
        <v>611</v>
      </c>
      <c r="H19" s="30"/>
      <c r="I19" s="32">
        <f t="shared" ref="I19:I21" si="1">F19*G19</f>
        <v>37.881999999999998</v>
      </c>
      <c r="J19" s="32">
        <f>I19*'ИПЦ прогноз'!$D$5/100*'ИПЦ прогноз'!$E$5/100*'ИПЦ прогноз'!$F$5/100*'ИПЦ прогноз'!$G$5/100*'ИПЦ прогноз'!$H$5/100*'ИПЦ прогноз'!$I$5/100*'ИПЦ прогноз'!$J$5/100</f>
        <v>49.864215597627783</v>
      </c>
      <c r="K19" s="12"/>
      <c r="L19" s="16"/>
      <c r="M19" s="12"/>
      <c r="N19" s="12"/>
    </row>
    <row r="20" spans="1:15" ht="48.75" customHeight="1" x14ac:dyDescent="0.25">
      <c r="A20" s="12"/>
      <c r="B20" s="30">
        <v>6</v>
      </c>
      <c r="C20" s="67" t="s">
        <v>104</v>
      </c>
      <c r="D20" s="30" t="s">
        <v>50</v>
      </c>
      <c r="E20" s="30" t="s">
        <v>96</v>
      </c>
      <c r="F20" s="30">
        <v>1.2E-2</v>
      </c>
      <c r="G20" s="26">
        <v>187</v>
      </c>
      <c r="H20" s="30"/>
      <c r="I20" s="32">
        <f t="shared" si="1"/>
        <v>2.2440000000000002</v>
      </c>
      <c r="J20" s="32">
        <f>I20*'ИПЦ прогноз'!$D$5/100*'ИПЦ прогноз'!$E$5/100*'ИПЦ прогноз'!$F$5/100*'ИПЦ прогноз'!$G$5/100*'ИПЦ прогноз'!$H$5/100*'ИПЦ прогноз'!$I$5/100*'ИПЦ прогноз'!$J$5/100</f>
        <v>2.9537854337436431</v>
      </c>
      <c r="K20" s="12"/>
      <c r="L20" s="16"/>
      <c r="M20" s="12"/>
      <c r="N20" s="12"/>
    </row>
    <row r="21" spans="1:15" ht="48.75" customHeight="1" x14ac:dyDescent="0.25">
      <c r="A21" s="12"/>
      <c r="B21" s="30">
        <v>7</v>
      </c>
      <c r="C21" s="67" t="s">
        <v>105</v>
      </c>
      <c r="D21" s="30" t="s">
        <v>106</v>
      </c>
      <c r="E21" s="30" t="s">
        <v>26</v>
      </c>
      <c r="F21" s="30">
        <v>1</v>
      </c>
      <c r="G21" s="26">
        <v>64</v>
      </c>
      <c r="H21" s="30">
        <v>1.1200000000000001</v>
      </c>
      <c r="I21" s="32">
        <f t="shared" si="1"/>
        <v>64</v>
      </c>
      <c r="J21" s="32">
        <f>I21*'ИПЦ прогноз'!$D$5/100*'ИПЦ прогноз'!$E$5/100*'ИПЦ прогноз'!$F$5/100*'ИПЦ прогноз'!$G$5/100*'ИПЦ прогноз'!$H$5/100*'ИПЦ прогноз'!$I$5/100*'ИПЦ прогноз'!$J$5/100</f>
        <v>84.243434830478222</v>
      </c>
      <c r="K21" s="12"/>
      <c r="L21" s="16"/>
      <c r="M21" s="12"/>
      <c r="N21" s="12"/>
    </row>
    <row r="22" spans="1:15" x14ac:dyDescent="0.25">
      <c r="A22" s="44"/>
      <c r="B22" s="220" t="s">
        <v>167</v>
      </c>
      <c r="C22" s="220"/>
      <c r="D22" s="220"/>
      <c r="E22" s="220"/>
      <c r="F22" s="220"/>
      <c r="G22" s="220"/>
      <c r="H22" s="220"/>
      <c r="I22" s="66">
        <f>SUM(I15:I21)</f>
        <v>1073.587</v>
      </c>
      <c r="J22" s="66">
        <f>SUM(J15:J21)</f>
        <v>1413.1665073335728</v>
      </c>
      <c r="K22" s="12"/>
      <c r="L22" s="12"/>
      <c r="M22" s="12"/>
      <c r="N22" s="12"/>
      <c r="O22" s="12"/>
    </row>
    <row r="23" spans="1:15" s="72" customFormat="1" x14ac:dyDescent="0.25">
      <c r="A23" s="64"/>
      <c r="B23" s="42"/>
      <c r="C23" s="42"/>
      <c r="D23" s="42"/>
      <c r="E23" s="42"/>
      <c r="F23" s="42"/>
      <c r="G23" s="42"/>
      <c r="H23" s="42"/>
      <c r="I23" s="57"/>
      <c r="J23" s="57"/>
      <c r="K23" s="64"/>
      <c r="L23" s="64"/>
      <c r="M23" s="64"/>
      <c r="N23" s="64"/>
      <c r="O23" s="64"/>
    </row>
    <row r="24" spans="1:15" s="38" customFormat="1" ht="15" customHeight="1" x14ac:dyDescent="0.25">
      <c r="A24" s="37"/>
      <c r="B24" s="221" t="s">
        <v>107</v>
      </c>
      <c r="C24" s="221"/>
      <c r="D24" s="221"/>
      <c r="E24" s="221"/>
      <c r="F24" s="221"/>
      <c r="G24" s="221"/>
      <c r="H24" s="221"/>
      <c r="I24" s="221"/>
      <c r="J24" s="221"/>
      <c r="K24" s="73"/>
      <c r="L24" s="73"/>
      <c r="M24" s="37"/>
      <c r="N24" s="37"/>
    </row>
    <row r="25" spans="1:15" ht="189" x14ac:dyDescent="0.25">
      <c r="A25" s="12"/>
      <c r="B25" s="26" t="s">
        <v>0</v>
      </c>
      <c r="C25" s="26" t="s">
        <v>1</v>
      </c>
      <c r="D25" s="26" t="s">
        <v>2</v>
      </c>
      <c r="E25" s="26" t="s">
        <v>3</v>
      </c>
      <c r="F25" s="26" t="s">
        <v>18</v>
      </c>
      <c r="G25" s="26" t="s">
        <v>5</v>
      </c>
      <c r="H25" s="26" t="s">
        <v>64</v>
      </c>
      <c r="I25" s="26" t="s">
        <v>175</v>
      </c>
      <c r="J25" s="26" t="s">
        <v>174</v>
      </c>
      <c r="K25" s="18"/>
      <c r="L25" s="18"/>
      <c r="M25" s="12"/>
      <c r="N25" s="12"/>
    </row>
    <row r="26" spans="1:15" ht="51" customHeight="1" x14ac:dyDescent="0.25">
      <c r="A26" s="12"/>
      <c r="B26" s="26">
        <v>1</v>
      </c>
      <c r="C26" s="67" t="s">
        <v>87</v>
      </c>
      <c r="D26" s="26" t="s">
        <v>88</v>
      </c>
      <c r="E26" s="26" t="s">
        <v>89</v>
      </c>
      <c r="F26" s="26">
        <v>2.9409999999999998</v>
      </c>
      <c r="G26" s="26">
        <v>767</v>
      </c>
      <c r="H26" s="30">
        <v>1.57</v>
      </c>
      <c r="I26" s="32">
        <f t="shared" ref="I26:I27" si="2">F26*G26*H26</f>
        <v>3541.52279</v>
      </c>
      <c r="J26" s="32">
        <f>I26*'ИПЦ прогноз'!$D$5/100*'ИПЦ прогноз'!$E$5/100*'ИПЦ прогноз'!$F$5/100*'ИПЦ прогноз'!$G$5/100*'ИПЦ прогноз'!$H$5/100*'ИПЦ прогноз'!$I$5/100*'ИПЦ прогноз'!$J$5/100</f>
        <v>4661.7194431252874</v>
      </c>
      <c r="K26" s="12"/>
      <c r="L26" s="16"/>
      <c r="M26" s="12"/>
      <c r="N26" s="12"/>
    </row>
    <row r="27" spans="1:15" ht="51" customHeight="1" x14ac:dyDescent="0.25">
      <c r="A27" s="12"/>
      <c r="B27" s="30">
        <v>2</v>
      </c>
      <c r="C27" s="67" t="s">
        <v>92</v>
      </c>
      <c r="D27" s="30" t="s">
        <v>93</v>
      </c>
      <c r="E27" s="26" t="s">
        <v>89</v>
      </c>
      <c r="F27" s="30">
        <v>2.9409999999999998</v>
      </c>
      <c r="G27" s="26">
        <v>431</v>
      </c>
      <c r="H27" s="30">
        <v>1.05</v>
      </c>
      <c r="I27" s="32">
        <f t="shared" si="2"/>
        <v>1330.94955</v>
      </c>
      <c r="J27" s="32">
        <f>I27*'ИПЦ прогноз'!$D$5/100*'ИПЦ прогноз'!$E$5/100*'ИПЦ прогноз'!$F$5/100*'ИПЦ прогноз'!$G$5/100*'ИПЦ прогноз'!$H$5/100*'ИПЦ прогноз'!$I$5/100*'ИПЦ прогноз'!$J$5/100</f>
        <v>1751.9337762199896</v>
      </c>
      <c r="K27" s="12"/>
      <c r="L27" s="16"/>
      <c r="M27" s="12"/>
      <c r="N27" s="12"/>
    </row>
    <row r="28" spans="1:15" ht="51" customHeight="1" x14ac:dyDescent="0.25">
      <c r="A28" s="12"/>
      <c r="B28" s="30">
        <v>4</v>
      </c>
      <c r="C28" s="67" t="s">
        <v>97</v>
      </c>
      <c r="D28" s="26" t="s">
        <v>95</v>
      </c>
      <c r="E28" s="30" t="s">
        <v>51</v>
      </c>
      <c r="F28" s="30">
        <v>2.9409999999999998</v>
      </c>
      <c r="G28" s="26">
        <v>30</v>
      </c>
      <c r="H28" s="30"/>
      <c r="I28" s="32">
        <f>F28*G28</f>
        <v>88.22999999999999</v>
      </c>
      <c r="J28" s="32">
        <f>I28*'ИПЦ прогноз'!$D$5/100*'ИПЦ прогноз'!$E$5/100*'ИПЦ прогноз'!$F$5/100*'ИПЦ прогноз'!$G$5/100*'ИПЦ прогноз'!$H$5/100*'ИПЦ прогноз'!$I$5/100*'ИПЦ прогноз'!$J$5/100</f>
        <v>116.13747273582959</v>
      </c>
      <c r="K28" s="12"/>
      <c r="L28" s="16"/>
      <c r="M28" s="12"/>
      <c r="N28" s="12"/>
    </row>
    <row r="29" spans="1:15" ht="51" customHeight="1" x14ac:dyDescent="0.25">
      <c r="A29" s="12"/>
      <c r="B29" s="30">
        <v>5</v>
      </c>
      <c r="C29" s="67" t="s">
        <v>98</v>
      </c>
      <c r="D29" s="30" t="s">
        <v>99</v>
      </c>
      <c r="E29" s="90" t="s">
        <v>26</v>
      </c>
      <c r="F29" s="30">
        <v>2.9409999999999998</v>
      </c>
      <c r="G29" s="90">
        <f>561/2</f>
        <v>280.5</v>
      </c>
      <c r="H29" s="30"/>
      <c r="I29" s="32">
        <f>F29*G29</f>
        <v>824.95049999999992</v>
      </c>
      <c r="J29" s="32">
        <f>I29*'ИПЦ прогноз'!$D$5/100*'ИПЦ прогноз'!$E$5/100*'ИПЦ прогноз'!$F$5/100*'ИПЦ прогноз'!$G$5/100*'ИПЦ прогноз'!$H$5/100*'ИПЦ прогноз'!$I$5/100*'ИПЦ прогноз'!$J$5/100</f>
        <v>1085.8853700800066</v>
      </c>
      <c r="K29" s="12"/>
      <c r="L29" s="16"/>
      <c r="M29" s="12"/>
      <c r="N29" s="12"/>
    </row>
    <row r="30" spans="1:15" x14ac:dyDescent="0.25">
      <c r="A30" s="44"/>
      <c r="B30" s="220" t="s">
        <v>167</v>
      </c>
      <c r="C30" s="220"/>
      <c r="D30" s="220"/>
      <c r="E30" s="220"/>
      <c r="F30" s="220"/>
      <c r="G30" s="220"/>
      <c r="H30" s="220"/>
      <c r="I30" s="66">
        <f>SUM(I26:I29)</f>
        <v>5785.6528399999997</v>
      </c>
      <c r="J30" s="66">
        <f>SUM(J26:J29)</f>
        <v>7615.6760621611129</v>
      </c>
      <c r="K30" s="12"/>
      <c r="L30" s="12"/>
      <c r="M30" s="12"/>
      <c r="N30" s="12"/>
      <c r="O30" s="12"/>
    </row>
    <row r="31" spans="1:15" s="12" customFormat="1" x14ac:dyDescent="0.25">
      <c r="C31" s="41"/>
      <c r="H31" s="64"/>
      <c r="I31" s="16"/>
      <c r="J31" s="16"/>
      <c r="L31" s="16"/>
    </row>
    <row r="32" spans="1:15" x14ac:dyDescent="0.25">
      <c r="B32" s="56">
        <v>3</v>
      </c>
      <c r="C32" s="209" t="s">
        <v>180</v>
      </c>
      <c r="D32" s="209"/>
      <c r="E32" s="209"/>
      <c r="F32" s="209"/>
      <c r="G32" s="209"/>
      <c r="H32" s="209"/>
      <c r="I32" s="48">
        <f>I22+I30</f>
        <v>6859.2398400000002</v>
      </c>
      <c r="J32" s="48">
        <f>J22+J30</f>
        <v>9028.8425694946854</v>
      </c>
      <c r="K32" s="57"/>
      <c r="L32" s="57"/>
    </row>
    <row r="33" spans="1:1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x14ac:dyDescent="0.25">
      <c r="A35" s="11" t="s">
        <v>168</v>
      </c>
      <c r="H35" s="191" t="s">
        <v>176</v>
      </c>
      <c r="I35" s="191"/>
      <c r="J35" s="191"/>
      <c r="K35" s="70"/>
    </row>
    <row r="36" spans="1:15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</sheetData>
  <mergeCells count="14">
    <mergeCell ref="I1:J1"/>
    <mergeCell ref="A2:J2"/>
    <mergeCell ref="A4:C4"/>
    <mergeCell ref="D4:J4"/>
    <mergeCell ref="A8:C8"/>
    <mergeCell ref="D8:J8"/>
    <mergeCell ref="B30:H30"/>
    <mergeCell ref="C32:H32"/>
    <mergeCell ref="H35:J35"/>
    <mergeCell ref="B24:J24"/>
    <mergeCell ref="D9:J9"/>
    <mergeCell ref="A11:J11"/>
    <mergeCell ref="B22:H22"/>
    <mergeCell ref="B13:J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landscape" r:id="rId1"/>
  <rowBreaks count="1" manualBreakCount="1">
    <brk id="22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10F7F-CB80-4134-A6B6-4B5BB61AC3DB}">
  <sheetPr>
    <tabColor theme="8" tint="0.79998168889431442"/>
  </sheetPr>
  <dimension ref="A1:O32"/>
  <sheetViews>
    <sheetView view="pageBreakPreview" topLeftCell="A16" zoomScale="60" zoomScaleNormal="85" workbookViewId="0">
      <selection activeCell="J15" sqref="J15"/>
    </sheetView>
  </sheetViews>
  <sheetFormatPr defaultRowHeight="15.75" x14ac:dyDescent="0.25"/>
  <cols>
    <col min="1" max="2" width="9.140625" style="11"/>
    <col min="3" max="3" width="47.5703125" style="11" customWidth="1"/>
    <col min="4" max="4" width="15.5703125" style="1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26.7109375" style="11" customWidth="1"/>
    <col min="9" max="9" width="23.140625" style="11" customWidth="1"/>
    <col min="10" max="10" width="15.140625" style="11" customWidth="1"/>
    <col min="11" max="11" width="6.140625" style="11" customWidth="1"/>
    <col min="12" max="12" width="10.140625" style="11" customWidth="1"/>
    <col min="13" max="13" width="11.28515625" style="11" customWidth="1"/>
    <col min="14" max="16384" width="9.140625" style="11"/>
  </cols>
  <sheetData>
    <row r="1" spans="1:15" x14ac:dyDescent="0.25">
      <c r="I1" s="190" t="s">
        <v>188</v>
      </c>
      <c r="J1" s="190"/>
      <c r="K1" s="39"/>
    </row>
    <row r="2" spans="1:15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  <c r="K2" s="58"/>
      <c r="L2" s="12"/>
    </row>
    <row r="3" spans="1: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ht="34.5" customHeight="1" x14ac:dyDescent="0.25">
      <c r="A4" s="222" t="s">
        <v>171</v>
      </c>
      <c r="B4" s="222"/>
      <c r="C4" s="222"/>
      <c r="D4" s="223" t="str">
        <f>'ИПР 2025-2029 гг'!B10</f>
        <v>Реконструкция участка кабельной линии фидер 17, фидер 23, фидер 26 ПС 110/35/6 "КАФ" пер. Победы, ул. Майская,ул. Немировича-Данченко</v>
      </c>
      <c r="E4" s="223"/>
      <c r="F4" s="223"/>
      <c r="G4" s="223"/>
      <c r="H4" s="223"/>
      <c r="I4" s="223"/>
      <c r="J4" s="223"/>
      <c r="K4" s="71"/>
      <c r="L4" s="12"/>
    </row>
    <row r="5" spans="1:15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  <c r="M5" s="12"/>
    </row>
    <row r="6" spans="1:15" x14ac:dyDescent="0.25">
      <c r="A6" s="69" t="s">
        <v>163</v>
      </c>
      <c r="B6" s="69"/>
      <c r="C6" s="69"/>
      <c r="D6" s="74">
        <f>'ИПР 2025-2029 гг'!D10</f>
        <v>2025</v>
      </c>
      <c r="E6" s="61" t="s">
        <v>164</v>
      </c>
      <c r="F6" s="13"/>
      <c r="G6" s="13"/>
      <c r="H6" s="13"/>
      <c r="I6" s="12"/>
      <c r="J6" s="12"/>
      <c r="K6" s="12"/>
      <c r="L6" s="12"/>
      <c r="M6" s="12"/>
    </row>
    <row r="7" spans="1:15" x14ac:dyDescent="0.25">
      <c r="A7" s="19"/>
      <c r="B7" s="19"/>
      <c r="C7" s="19"/>
      <c r="D7" s="61"/>
      <c r="E7" s="61"/>
      <c r="F7" s="13"/>
      <c r="G7" s="13"/>
      <c r="H7" s="13"/>
      <c r="I7" s="12"/>
      <c r="J7" s="12"/>
      <c r="K7" s="12"/>
      <c r="L7" s="12"/>
      <c r="M7" s="12"/>
    </row>
    <row r="8" spans="1:15" x14ac:dyDescent="0.25">
      <c r="A8" s="222" t="s">
        <v>173</v>
      </c>
      <c r="B8" s="222"/>
      <c r="C8" s="222"/>
      <c r="D8" s="218" t="str">
        <f>B13</f>
        <v>1. Затраты на проектно-изыскательские работы по КЛ</v>
      </c>
      <c r="E8" s="218"/>
      <c r="F8" s="218"/>
      <c r="G8" s="218"/>
      <c r="H8" s="218"/>
      <c r="I8" s="218"/>
      <c r="J8" s="218"/>
      <c r="K8" s="62"/>
      <c r="L8" s="12"/>
      <c r="M8" s="12"/>
    </row>
    <row r="9" spans="1:15" x14ac:dyDescent="0.25">
      <c r="A9" s="19"/>
      <c r="B9" s="19"/>
      <c r="C9" s="19"/>
      <c r="D9" s="218" t="str">
        <f>B18</f>
        <v>2. КЛ 6 кВ</v>
      </c>
      <c r="E9" s="218"/>
      <c r="F9" s="218"/>
      <c r="G9" s="218"/>
      <c r="H9" s="218"/>
      <c r="I9" s="218"/>
      <c r="J9" s="218"/>
      <c r="K9" s="62"/>
      <c r="L9" s="12"/>
      <c r="M9" s="12"/>
    </row>
    <row r="10" spans="1:15" x14ac:dyDescent="0.25">
      <c r="A10" s="19"/>
      <c r="B10" s="19"/>
      <c r="C10" s="19"/>
      <c r="D10" s="218" t="str">
        <f>B23</f>
        <v>3. Подготовка и устройство территории при прокладке кабельной линии</v>
      </c>
      <c r="E10" s="218"/>
      <c r="F10" s="218"/>
      <c r="G10" s="218"/>
      <c r="H10" s="218"/>
      <c r="I10" s="218"/>
      <c r="J10" s="218"/>
      <c r="K10" s="62"/>
      <c r="L10" s="12"/>
      <c r="M10" s="12"/>
    </row>
    <row r="11" spans="1:15" x14ac:dyDescent="0.25">
      <c r="A11" s="19"/>
      <c r="B11" s="19"/>
      <c r="C11" s="19"/>
      <c r="D11" s="61"/>
      <c r="E11" s="61"/>
      <c r="F11" s="13"/>
      <c r="G11" s="13"/>
      <c r="H11" s="13"/>
      <c r="I11" s="12"/>
      <c r="J11" s="12"/>
      <c r="K11" s="12"/>
      <c r="L11" s="12"/>
      <c r="M11" s="12"/>
    </row>
    <row r="12" spans="1:15" ht="78" customHeight="1" x14ac:dyDescent="0.25">
      <c r="A12" s="202" t="s">
        <v>179</v>
      </c>
      <c r="B12" s="202"/>
      <c r="C12" s="202"/>
      <c r="D12" s="202"/>
      <c r="E12" s="202"/>
      <c r="F12" s="202"/>
      <c r="G12" s="202"/>
      <c r="H12" s="202"/>
      <c r="I12" s="202"/>
      <c r="J12" s="202"/>
      <c r="K12" s="12"/>
      <c r="L12" s="12"/>
      <c r="M12" s="12"/>
    </row>
    <row r="13" spans="1:15" s="38" customFormat="1" ht="20.25" customHeight="1" x14ac:dyDescent="0.25">
      <c r="A13" s="50"/>
      <c r="B13" s="221" t="s">
        <v>189</v>
      </c>
      <c r="C13" s="221"/>
      <c r="D13" s="221"/>
      <c r="E13" s="221"/>
      <c r="F13" s="221"/>
      <c r="G13" s="221"/>
      <c r="H13" s="221"/>
      <c r="I13" s="221"/>
      <c r="J13" s="221"/>
      <c r="K13" s="63"/>
      <c r="L13" s="63"/>
    </row>
    <row r="14" spans="1:15" ht="156.75" customHeight="1" x14ac:dyDescent="0.25">
      <c r="A14" s="44"/>
      <c r="B14" s="26" t="s">
        <v>0</v>
      </c>
      <c r="C14" s="26" t="s">
        <v>1</v>
      </c>
      <c r="D14" s="26" t="s">
        <v>2</v>
      </c>
      <c r="E14" s="26" t="s">
        <v>3</v>
      </c>
      <c r="F14" s="26" t="s">
        <v>18</v>
      </c>
      <c r="G14" s="26" t="s">
        <v>5</v>
      </c>
      <c r="H14" s="26" t="s">
        <v>64</v>
      </c>
      <c r="I14" s="26" t="s">
        <v>175</v>
      </c>
      <c r="J14" s="26" t="s">
        <v>174</v>
      </c>
      <c r="K14" s="18"/>
      <c r="L14" s="18"/>
    </row>
    <row r="15" spans="1:15" ht="49.5" customHeight="1" x14ac:dyDescent="0.25">
      <c r="A15" s="44"/>
      <c r="B15" s="26">
        <v>1</v>
      </c>
      <c r="C15" s="67" t="s">
        <v>84</v>
      </c>
      <c r="D15" s="26" t="s">
        <v>85</v>
      </c>
      <c r="E15" s="26" t="s">
        <v>80</v>
      </c>
      <c r="F15" s="26">
        <v>0.34399999999999997</v>
      </c>
      <c r="G15" s="26">
        <v>611</v>
      </c>
      <c r="H15" s="30"/>
      <c r="I15" s="32">
        <f>F15*G15</f>
        <v>210.18399999999997</v>
      </c>
      <c r="J15" s="32">
        <f>I15*'ИПЦ прогноз'!$D$5/100*'ИПЦ прогноз'!$E$5/100*'ИПЦ прогноз'!$F$5/100*'ИПЦ прогноз'!$G$5/100*'ИПЦ прогноз'!$H$5/100*'ИПЦ прогноз'!$I$5/100*'ИПЦ прогноз'!$J$5/100</f>
        <v>276.6659704126443</v>
      </c>
      <c r="K15" s="12"/>
      <c r="L15" s="16"/>
    </row>
    <row r="16" spans="1:15" x14ac:dyDescent="0.25">
      <c r="A16" s="44"/>
      <c r="B16" s="219" t="s">
        <v>167</v>
      </c>
      <c r="C16" s="219"/>
      <c r="D16" s="219"/>
      <c r="E16" s="219"/>
      <c r="F16" s="219"/>
      <c r="G16" s="219"/>
      <c r="H16" s="219"/>
      <c r="I16" s="66">
        <f>I15</f>
        <v>210.18399999999997</v>
      </c>
      <c r="J16" s="66">
        <f>J15</f>
        <v>276.6659704126443</v>
      </c>
      <c r="K16" s="12"/>
      <c r="L16" s="12"/>
      <c r="M16" s="12"/>
      <c r="N16" s="12"/>
      <c r="O16" s="12"/>
    </row>
    <row r="17" spans="1:15" x14ac:dyDescent="0.25">
      <c r="A17" s="44"/>
      <c r="B17" s="12"/>
      <c r="C17" s="41"/>
      <c r="D17" s="12"/>
      <c r="E17" s="12"/>
      <c r="F17" s="12"/>
      <c r="G17" s="12"/>
      <c r="H17" s="64"/>
      <c r="I17" s="12"/>
      <c r="J17" s="12"/>
      <c r="K17" s="12"/>
      <c r="L17" s="16"/>
    </row>
    <row r="18" spans="1:15" x14ac:dyDescent="0.25">
      <c r="A18" s="44"/>
      <c r="B18" s="199" t="s">
        <v>190</v>
      </c>
      <c r="C18" s="200"/>
      <c r="D18" s="200"/>
      <c r="E18" s="200"/>
      <c r="F18" s="200"/>
      <c r="G18" s="200"/>
      <c r="H18" s="200"/>
      <c r="I18" s="200"/>
      <c r="J18" s="201"/>
      <c r="K18" s="12"/>
      <c r="L18" s="12"/>
    </row>
    <row r="19" spans="1:15" ht="154.5" customHeight="1" x14ac:dyDescent="0.25">
      <c r="A19" s="44"/>
      <c r="B19" s="26" t="s">
        <v>0</v>
      </c>
      <c r="C19" s="26" t="s">
        <v>1</v>
      </c>
      <c r="D19" s="26" t="s">
        <v>2</v>
      </c>
      <c r="E19" s="26" t="s">
        <v>3</v>
      </c>
      <c r="F19" s="26" t="s">
        <v>18</v>
      </c>
      <c r="G19" s="26" t="s">
        <v>5</v>
      </c>
      <c r="H19" s="26" t="s">
        <v>64</v>
      </c>
      <c r="I19" s="26" t="s">
        <v>175</v>
      </c>
      <c r="J19" s="26" t="s">
        <v>174</v>
      </c>
      <c r="K19" s="18"/>
      <c r="L19" s="18"/>
    </row>
    <row r="20" spans="1:15" ht="45.75" customHeight="1" x14ac:dyDescent="0.25">
      <c r="A20" s="44"/>
      <c r="B20" s="26">
        <v>1</v>
      </c>
      <c r="C20" s="67" t="s">
        <v>78</v>
      </c>
      <c r="D20" s="26" t="s">
        <v>77</v>
      </c>
      <c r="E20" s="26" t="s">
        <v>15</v>
      </c>
      <c r="F20" s="26">
        <v>0.27800000000000002</v>
      </c>
      <c r="G20" s="68">
        <v>2944</v>
      </c>
      <c r="H20" s="30">
        <v>1.1499999999999999</v>
      </c>
      <c r="I20" s="32">
        <f>F20*G20*H20</f>
        <v>941.19679999999994</v>
      </c>
      <c r="J20" s="32">
        <f>I20*'ИПЦ прогноз'!$D$5/100*'ИПЦ прогноз'!$E$5/100*'ИПЦ прогноз'!$F$5/100*'ИПЦ прогноз'!$G$5/100*'ИПЦ прогноз'!$H$5/100*'ИПЦ прогноз'!$I$5/100*'ИПЦ прогноз'!$J$5/100</f>
        <v>1238.9008013039788</v>
      </c>
      <c r="K20" s="12"/>
      <c r="L20" s="16"/>
    </row>
    <row r="21" spans="1:15" x14ac:dyDescent="0.25">
      <c r="A21" s="44"/>
      <c r="B21" s="219" t="s">
        <v>167</v>
      </c>
      <c r="C21" s="219"/>
      <c r="D21" s="219"/>
      <c r="E21" s="219"/>
      <c r="F21" s="219"/>
      <c r="G21" s="219"/>
      <c r="H21" s="219"/>
      <c r="I21" s="66">
        <f>I20</f>
        <v>941.19679999999994</v>
      </c>
      <c r="J21" s="66">
        <f>J20</f>
        <v>1238.9008013039788</v>
      </c>
      <c r="K21" s="12"/>
      <c r="L21" s="12"/>
      <c r="M21" s="12"/>
      <c r="N21" s="12"/>
      <c r="O21" s="12"/>
    </row>
    <row r="22" spans="1:15" x14ac:dyDescent="0.25">
      <c r="A22" s="44"/>
      <c r="B22" s="12"/>
      <c r="C22" s="41"/>
      <c r="D22" s="12"/>
      <c r="E22" s="12"/>
      <c r="F22" s="12"/>
      <c r="G22" s="65"/>
      <c r="H22" s="64"/>
      <c r="I22" s="12"/>
      <c r="J22" s="12"/>
      <c r="K22" s="12"/>
      <c r="L22" s="16"/>
    </row>
    <row r="23" spans="1:15" s="38" customFormat="1" ht="15.75" customHeight="1" x14ac:dyDescent="0.25">
      <c r="A23" s="50"/>
      <c r="B23" s="221" t="s">
        <v>81</v>
      </c>
      <c r="C23" s="221"/>
      <c r="D23" s="221"/>
      <c r="E23" s="221"/>
      <c r="F23" s="221"/>
      <c r="G23" s="221"/>
      <c r="H23" s="221"/>
      <c r="I23" s="221"/>
      <c r="J23" s="221"/>
      <c r="K23" s="63"/>
      <c r="L23" s="63"/>
    </row>
    <row r="24" spans="1:15" ht="147.75" customHeight="1" x14ac:dyDescent="0.25">
      <c r="A24" s="44"/>
      <c r="B24" s="26" t="s">
        <v>0</v>
      </c>
      <c r="C24" s="26" t="s">
        <v>1</v>
      </c>
      <c r="D24" s="26" t="s">
        <v>2</v>
      </c>
      <c r="E24" s="26" t="s">
        <v>3</v>
      </c>
      <c r="F24" s="26" t="s">
        <v>18</v>
      </c>
      <c r="G24" s="26" t="s">
        <v>5</v>
      </c>
      <c r="H24" s="26" t="s">
        <v>64</v>
      </c>
      <c r="I24" s="26" t="s">
        <v>175</v>
      </c>
      <c r="J24" s="26" t="s">
        <v>174</v>
      </c>
      <c r="K24" s="18"/>
      <c r="L24" s="18"/>
    </row>
    <row r="25" spans="1:15" ht="47.25" x14ac:dyDescent="0.25">
      <c r="A25" s="44"/>
      <c r="B25" s="26">
        <v>1</v>
      </c>
      <c r="C25" s="67" t="s">
        <v>82</v>
      </c>
      <c r="D25" s="26" t="s">
        <v>83</v>
      </c>
      <c r="E25" s="26" t="s">
        <v>15</v>
      </c>
      <c r="F25" s="26">
        <v>6.6000000000000003E-2</v>
      </c>
      <c r="G25" s="68">
        <v>23636</v>
      </c>
      <c r="H25" s="30">
        <v>1.1499999999999999</v>
      </c>
      <c r="I25" s="32">
        <f>F25*G25*H25</f>
        <v>1793.9723999999999</v>
      </c>
      <c r="J25" s="32">
        <f>I25*'ИПЦ прогноз'!$D$5/100*'ИПЦ прогноз'!$E$5/100*'ИПЦ прогноз'!$F$5/100*'ИПЦ прогноз'!$G$5/100*'ИПЦ прогноз'!$H$5/100*'ИПЦ прогноз'!$I$5/100*'ИПЦ прогноз'!$J$5/100</f>
        <v>2361.4124526105725</v>
      </c>
      <c r="K25" s="12"/>
      <c r="L25" s="16"/>
    </row>
    <row r="26" spans="1:15" ht="47.25" x14ac:dyDescent="0.25">
      <c r="A26" s="44"/>
      <c r="B26" s="26">
        <v>2</v>
      </c>
      <c r="C26" s="67" t="s">
        <v>79</v>
      </c>
      <c r="D26" s="26" t="s">
        <v>86</v>
      </c>
      <c r="E26" s="26" t="s">
        <v>80</v>
      </c>
      <c r="F26" s="26">
        <v>0.27800000000000002</v>
      </c>
      <c r="G26" s="68">
        <v>2703</v>
      </c>
      <c r="H26" s="30"/>
      <c r="I26" s="32">
        <f>F26*G26</f>
        <v>751.43400000000008</v>
      </c>
      <c r="J26" s="32">
        <f>I26*'ИПЦ прогноз'!$D$5/100*'ИПЦ прогноз'!$E$5/100*'ИПЦ прогноз'!$F$5/100*'ИПЦ прогноз'!$G$5/100*'ИПЦ прогноз'!$H$5/100*'ИПЦ прогноз'!$I$5/100*'ИПЦ прогноз'!$J$5/100</f>
        <v>989.11533138133734</v>
      </c>
      <c r="K26" s="12"/>
      <c r="L26" s="16"/>
    </row>
    <row r="27" spans="1:15" x14ac:dyDescent="0.25">
      <c r="A27" s="44"/>
      <c r="B27" s="219" t="s">
        <v>167</v>
      </c>
      <c r="C27" s="219"/>
      <c r="D27" s="219"/>
      <c r="E27" s="219"/>
      <c r="F27" s="219"/>
      <c r="G27" s="219"/>
      <c r="H27" s="219"/>
      <c r="I27" s="66">
        <f>I25+I26</f>
        <v>2545.4063999999998</v>
      </c>
      <c r="J27" s="66">
        <f>J25+J26</f>
        <v>3350.5277839919099</v>
      </c>
      <c r="K27" s="12"/>
      <c r="L27" s="12"/>
      <c r="M27" s="12"/>
      <c r="N27" s="12"/>
      <c r="O27" s="12"/>
    </row>
    <row r="29" spans="1:15" x14ac:dyDescent="0.25">
      <c r="B29" s="56">
        <v>4</v>
      </c>
      <c r="C29" s="209" t="s">
        <v>180</v>
      </c>
      <c r="D29" s="209"/>
      <c r="E29" s="209"/>
      <c r="F29" s="209"/>
      <c r="G29" s="209"/>
      <c r="H29" s="209"/>
      <c r="I29" s="48">
        <f>I16+I21+I27</f>
        <v>3696.7871999999998</v>
      </c>
      <c r="J29" s="48">
        <f>J16+J21+J27</f>
        <v>4866.0945557085333</v>
      </c>
      <c r="K29" s="57"/>
      <c r="L29" s="57"/>
    </row>
    <row r="30" spans="1:1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11" t="s">
        <v>168</v>
      </c>
      <c r="H32" s="191" t="s">
        <v>176</v>
      </c>
      <c r="I32" s="191"/>
      <c r="J32" s="191"/>
      <c r="K32" s="70"/>
    </row>
  </sheetData>
  <mergeCells count="17">
    <mergeCell ref="A8:C8"/>
    <mergeCell ref="A2:J2"/>
    <mergeCell ref="I1:J1"/>
    <mergeCell ref="H32:J32"/>
    <mergeCell ref="D8:J8"/>
    <mergeCell ref="D9:J9"/>
    <mergeCell ref="D10:J10"/>
    <mergeCell ref="D4:J4"/>
    <mergeCell ref="B23:J23"/>
    <mergeCell ref="C29:H29"/>
    <mergeCell ref="A4:C4"/>
    <mergeCell ref="B16:H16"/>
    <mergeCell ref="B13:J13"/>
    <mergeCell ref="B21:H21"/>
    <mergeCell ref="B18:J18"/>
    <mergeCell ref="B27:H27"/>
    <mergeCell ref="A12:J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D278-B2C5-4AFB-A34C-5F3717E5DDBF}">
  <sheetPr>
    <tabColor theme="8" tint="0.39997558519241921"/>
  </sheetPr>
  <dimension ref="A1:M57"/>
  <sheetViews>
    <sheetView view="pageBreakPreview" topLeftCell="A25" zoomScale="90" zoomScaleNormal="85" zoomScaleSheetLayoutView="90" workbookViewId="0">
      <selection activeCell="J15" sqref="J15"/>
    </sheetView>
  </sheetViews>
  <sheetFormatPr defaultRowHeight="15.75" x14ac:dyDescent="0.25"/>
  <cols>
    <col min="1" max="2" width="9.140625" style="11"/>
    <col min="3" max="3" width="47.5703125" style="11" customWidth="1"/>
    <col min="4" max="4" width="13.85546875" style="11" customWidth="1"/>
    <col min="5" max="5" width="14.42578125" style="11" customWidth="1"/>
    <col min="6" max="6" width="15.28515625" style="11" bestFit="1" customWidth="1"/>
    <col min="7" max="7" width="11.85546875" style="11" customWidth="1"/>
    <col min="8" max="8" width="17.42578125" style="11" customWidth="1"/>
    <col min="9" max="9" width="23.140625" style="11" customWidth="1"/>
    <col min="10" max="10" width="16.28515625" style="11" customWidth="1"/>
    <col min="11" max="11" width="11.28515625" style="11" customWidth="1"/>
    <col min="12" max="13" width="9.140625" style="11"/>
    <col min="14" max="14" width="11.42578125" style="11" bestFit="1" customWidth="1"/>
    <col min="15" max="16384" width="9.140625" style="11"/>
  </cols>
  <sheetData>
    <row r="1" spans="1:11" x14ac:dyDescent="0.25">
      <c r="I1" s="190" t="s">
        <v>197</v>
      </c>
      <c r="J1" s="190"/>
    </row>
    <row r="2" spans="1:11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1" ht="24.75" customHeight="1" x14ac:dyDescent="0.25">
      <c r="A4" s="40" t="s">
        <v>171</v>
      </c>
      <c r="B4" s="40"/>
      <c r="C4" s="40"/>
      <c r="D4" s="223" t="str">
        <f>'ИПР 2025-2029 гг'!B18</f>
        <v>Строительство ЛЭП 6/0,4 кВ от ячейки № 2 ТП-3 до ячейки № 2 ТП-13 с реконструкцией участка ВЛ 0,4 кВ</v>
      </c>
      <c r="E4" s="223"/>
      <c r="F4" s="223"/>
      <c r="G4" s="223"/>
      <c r="H4" s="223"/>
      <c r="I4" s="223"/>
      <c r="J4" s="223"/>
    </row>
    <row r="5" spans="1:11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</row>
    <row r="6" spans="1:11" x14ac:dyDescent="0.25">
      <c r="A6" s="69" t="s">
        <v>163</v>
      </c>
      <c r="B6" s="69"/>
      <c r="C6" s="69"/>
      <c r="D6" s="74">
        <f>'ИПР 2025-2029 гг'!D18</f>
        <v>2026</v>
      </c>
      <c r="E6" s="61" t="s">
        <v>164</v>
      </c>
      <c r="F6" s="13"/>
      <c r="G6" s="13"/>
      <c r="H6" s="13"/>
      <c r="I6" s="12"/>
      <c r="J6" s="12"/>
      <c r="K6" s="12"/>
    </row>
    <row r="7" spans="1:11" x14ac:dyDescent="0.25">
      <c r="A7" s="19"/>
      <c r="B7" s="19"/>
      <c r="C7" s="19"/>
      <c r="D7" s="61"/>
      <c r="E7" s="61"/>
      <c r="F7" s="13"/>
      <c r="G7" s="13"/>
      <c r="H7" s="13"/>
      <c r="I7" s="12"/>
      <c r="J7" s="12"/>
      <c r="K7" s="12"/>
    </row>
    <row r="8" spans="1:11" x14ac:dyDescent="0.25">
      <c r="A8" s="222" t="s">
        <v>173</v>
      </c>
      <c r="B8" s="222"/>
      <c r="C8" s="222"/>
      <c r="D8" s="218" t="str">
        <f>B13</f>
        <v>1. ВЛ-6 кВ</v>
      </c>
      <c r="E8" s="218"/>
      <c r="F8" s="218"/>
      <c r="G8" s="218"/>
      <c r="H8" s="218"/>
      <c r="I8" s="218"/>
      <c r="J8" s="218"/>
      <c r="K8" s="12"/>
    </row>
    <row r="9" spans="1:11" x14ac:dyDescent="0.25">
      <c r="A9" s="19"/>
      <c r="B9" s="19"/>
      <c r="C9" s="19"/>
      <c r="D9" s="218" t="str">
        <f>B23</f>
        <v>2. КЛ 6 кВ</v>
      </c>
      <c r="E9" s="218"/>
      <c r="F9" s="218"/>
      <c r="G9" s="218"/>
      <c r="H9" s="218"/>
      <c r="I9" s="218"/>
      <c r="J9" s="218"/>
      <c r="K9" s="12"/>
    </row>
    <row r="10" spans="1:11" x14ac:dyDescent="0.25">
      <c r="A10" s="19"/>
      <c r="B10" s="19"/>
      <c r="C10" s="19"/>
      <c r="D10" s="61"/>
      <c r="E10" s="61"/>
      <c r="F10" s="13"/>
      <c r="G10" s="13"/>
      <c r="H10" s="13"/>
      <c r="I10" s="12"/>
      <c r="J10" s="12"/>
      <c r="K10" s="12"/>
    </row>
    <row r="11" spans="1:11" ht="78" customHeight="1" x14ac:dyDescent="0.25">
      <c r="A11" s="202" t="s">
        <v>179</v>
      </c>
      <c r="B11" s="202"/>
      <c r="C11" s="202"/>
      <c r="D11" s="202"/>
      <c r="E11" s="202"/>
      <c r="F11" s="202"/>
      <c r="G11" s="202"/>
      <c r="H11" s="202"/>
      <c r="I11" s="202"/>
      <c r="J11" s="202"/>
      <c r="K11" s="12"/>
    </row>
    <row r="12" spans="1:11" s="12" customFormat="1" x14ac:dyDescent="0.25"/>
    <row r="13" spans="1:11" ht="15" customHeight="1" x14ac:dyDescent="0.25">
      <c r="A13" s="44"/>
      <c r="B13" s="221" t="s">
        <v>196</v>
      </c>
      <c r="C13" s="221"/>
      <c r="D13" s="221"/>
      <c r="E13" s="221"/>
      <c r="F13" s="221"/>
      <c r="G13" s="221"/>
      <c r="H13" s="221"/>
      <c r="I13" s="221"/>
      <c r="J13" s="221"/>
    </row>
    <row r="14" spans="1:11" ht="154.5" customHeight="1" x14ac:dyDescent="0.25">
      <c r="A14" s="44"/>
      <c r="B14" s="26" t="s">
        <v>0</v>
      </c>
      <c r="C14" s="26" t="s">
        <v>1</v>
      </c>
      <c r="D14" s="26" t="s">
        <v>2</v>
      </c>
      <c r="E14" s="26" t="s">
        <v>3</v>
      </c>
      <c r="F14" s="26" t="s">
        <v>18</v>
      </c>
      <c r="G14" s="26" t="s">
        <v>5</v>
      </c>
      <c r="H14" s="26" t="s">
        <v>64</v>
      </c>
      <c r="I14" s="26" t="s">
        <v>175</v>
      </c>
      <c r="J14" s="26" t="s">
        <v>174</v>
      </c>
    </row>
    <row r="15" spans="1:11" ht="52.5" customHeight="1" x14ac:dyDescent="0.25">
      <c r="A15" s="44"/>
      <c r="B15" s="26">
        <v>1</v>
      </c>
      <c r="C15" s="67" t="s">
        <v>87</v>
      </c>
      <c r="D15" s="26" t="s">
        <v>88</v>
      </c>
      <c r="E15" s="26" t="s">
        <v>89</v>
      </c>
      <c r="F15" s="26">
        <v>1.444</v>
      </c>
      <c r="G15" s="26">
        <v>767</v>
      </c>
      <c r="H15" s="30">
        <v>1.57</v>
      </c>
      <c r="I15" s="32">
        <f>F15*G15*H15</f>
        <v>1738.8503600000001</v>
      </c>
      <c r="J15" s="32">
        <f>I15*'ИПЦ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2380.1117623032878</v>
      </c>
    </row>
    <row r="16" spans="1:11" ht="52.5" customHeight="1" x14ac:dyDescent="0.25">
      <c r="A16" s="44"/>
      <c r="B16" s="26">
        <v>2</v>
      </c>
      <c r="C16" s="67" t="s">
        <v>90</v>
      </c>
      <c r="D16" s="26" t="s">
        <v>91</v>
      </c>
      <c r="E16" s="26" t="s">
        <v>89</v>
      </c>
      <c r="F16" s="26">
        <v>1.444</v>
      </c>
      <c r="G16" s="26">
        <v>699</v>
      </c>
      <c r="H16" s="30">
        <v>1.05</v>
      </c>
      <c r="I16" s="32">
        <f t="shared" ref="I16:I18" si="0">F16*G16*H16</f>
        <v>1059.8238000000001</v>
      </c>
      <c r="J16" s="32">
        <f>I16*'ИПЦ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1450.6705984458415</v>
      </c>
    </row>
    <row r="17" spans="1:13" ht="52.5" customHeight="1" x14ac:dyDescent="0.25">
      <c r="A17" s="44"/>
      <c r="B17" s="30">
        <v>3</v>
      </c>
      <c r="C17" s="67" t="s">
        <v>92</v>
      </c>
      <c r="D17" s="30" t="s">
        <v>93</v>
      </c>
      <c r="E17" s="26" t="s">
        <v>89</v>
      </c>
      <c r="F17" s="30">
        <v>1.444</v>
      </c>
      <c r="G17" s="26">
        <v>431</v>
      </c>
      <c r="H17" s="30">
        <v>1.05</v>
      </c>
      <c r="I17" s="32">
        <f t="shared" si="0"/>
        <v>653.48220000000003</v>
      </c>
      <c r="J17" s="32">
        <f>I17*'ИПЦ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894.47643480709246</v>
      </c>
    </row>
    <row r="18" spans="1:13" ht="52.5" customHeight="1" x14ac:dyDescent="0.25">
      <c r="A18" s="44"/>
      <c r="B18" s="30">
        <v>4</v>
      </c>
      <c r="C18" s="67" t="s">
        <v>94</v>
      </c>
      <c r="D18" s="30" t="s">
        <v>43</v>
      </c>
      <c r="E18" s="30" t="s">
        <v>26</v>
      </c>
      <c r="F18" s="30">
        <v>39</v>
      </c>
      <c r="G18" s="26">
        <v>2.5</v>
      </c>
      <c r="H18" s="30">
        <v>1.05</v>
      </c>
      <c r="I18" s="32">
        <f t="shared" si="0"/>
        <v>102.375</v>
      </c>
      <c r="J18" s="32">
        <f>I18*'ИПЦ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140.1293333060581</v>
      </c>
    </row>
    <row r="19" spans="1:13" ht="52.5" customHeight="1" x14ac:dyDescent="0.25">
      <c r="A19" s="44"/>
      <c r="B19" s="30">
        <v>5</v>
      </c>
      <c r="C19" s="67" t="s">
        <v>97</v>
      </c>
      <c r="D19" s="26" t="s">
        <v>95</v>
      </c>
      <c r="E19" s="30" t="s">
        <v>51</v>
      </c>
      <c r="F19" s="30">
        <v>1.444</v>
      </c>
      <c r="G19" s="26">
        <v>30</v>
      </c>
      <c r="H19" s="30"/>
      <c r="I19" s="32">
        <f>F19*G19</f>
        <v>43.32</v>
      </c>
      <c r="J19" s="32">
        <f>I19*'ИПЦ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59.295753053171538</v>
      </c>
    </row>
    <row r="20" spans="1:13" ht="52.5" customHeight="1" x14ac:dyDescent="0.25">
      <c r="A20" s="44"/>
      <c r="B20" s="30">
        <v>7</v>
      </c>
      <c r="C20" s="67" t="s">
        <v>98</v>
      </c>
      <c r="D20" s="30" t="s">
        <v>99</v>
      </c>
      <c r="E20" s="26" t="s">
        <v>26</v>
      </c>
      <c r="F20" s="30">
        <v>1.444</v>
      </c>
      <c r="G20" s="26">
        <f>561/2</f>
        <v>280.5</v>
      </c>
      <c r="H20" s="30"/>
      <c r="I20" s="32">
        <f>F20*G20</f>
        <v>405.04199999999997</v>
      </c>
      <c r="J20" s="32">
        <f>I20*'ИПЦ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554.41529104715391</v>
      </c>
    </row>
    <row r="21" spans="1:13" x14ac:dyDescent="0.25">
      <c r="A21" s="44"/>
      <c r="B21" s="220" t="s">
        <v>167</v>
      </c>
      <c r="C21" s="220"/>
      <c r="D21" s="220"/>
      <c r="E21" s="220"/>
      <c r="F21" s="220"/>
      <c r="G21" s="220"/>
      <c r="H21" s="220"/>
      <c r="I21" s="66">
        <f>SUM(I15:I20)</f>
        <v>4002.8933600000005</v>
      </c>
      <c r="J21" s="66">
        <f>SUM(J15:J20)</f>
        <v>5479.0991729626048</v>
      </c>
      <c r="K21" s="12"/>
      <c r="L21" s="12"/>
      <c r="M21" s="12"/>
    </row>
    <row r="22" spans="1:13" x14ac:dyDescent="0.25">
      <c r="A22" s="12"/>
      <c r="B22" s="64"/>
      <c r="C22" s="41"/>
      <c r="D22" s="64"/>
      <c r="E22" s="12"/>
      <c r="F22" s="64"/>
      <c r="G22" s="12"/>
      <c r="H22" s="64"/>
      <c r="I22" s="12"/>
      <c r="J22" s="12"/>
    </row>
    <row r="23" spans="1:13" s="12" customFormat="1" x14ac:dyDescent="0.25">
      <c r="B23" s="227" t="s">
        <v>190</v>
      </c>
      <c r="C23" s="227"/>
      <c r="D23" s="227"/>
      <c r="E23" s="227"/>
      <c r="F23" s="227"/>
      <c r="G23" s="227"/>
      <c r="H23" s="227"/>
      <c r="I23" s="227"/>
      <c r="J23" s="227"/>
    </row>
    <row r="24" spans="1:13" ht="231.75" customHeight="1" x14ac:dyDescent="0.25">
      <c r="A24" s="44"/>
      <c r="B24" s="26" t="s">
        <v>0</v>
      </c>
      <c r="C24" s="26" t="s">
        <v>1</v>
      </c>
      <c r="D24" s="26" t="s">
        <v>2</v>
      </c>
      <c r="E24" s="26" t="s">
        <v>3</v>
      </c>
      <c r="F24" s="26" t="s">
        <v>18</v>
      </c>
      <c r="G24" s="26" t="s">
        <v>5</v>
      </c>
      <c r="H24" s="26" t="s">
        <v>64</v>
      </c>
      <c r="I24" s="26" t="s">
        <v>175</v>
      </c>
      <c r="J24" s="26" t="s">
        <v>174</v>
      </c>
    </row>
    <row r="25" spans="1:13" ht="51" customHeight="1" x14ac:dyDescent="0.25">
      <c r="A25" s="44"/>
      <c r="B25" s="26">
        <v>1</v>
      </c>
      <c r="C25" s="67" t="s">
        <v>78</v>
      </c>
      <c r="D25" s="26" t="s">
        <v>77</v>
      </c>
      <c r="E25" s="26" t="s">
        <v>15</v>
      </c>
      <c r="F25" s="26">
        <v>0.04</v>
      </c>
      <c r="G25" s="68">
        <v>2944</v>
      </c>
      <c r="H25" s="30">
        <v>1.1499999999999999</v>
      </c>
      <c r="I25" s="32">
        <f>F25*G25*H25</f>
        <v>135.42400000000001</v>
      </c>
      <c r="J25" s="32">
        <f>I25*'ИПЦ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185.36629874129045</v>
      </c>
    </row>
    <row r="26" spans="1:13" ht="51" customHeight="1" x14ac:dyDescent="0.25">
      <c r="A26" s="44"/>
      <c r="B26" s="26">
        <v>2</v>
      </c>
      <c r="C26" s="67" t="s">
        <v>79</v>
      </c>
      <c r="D26" s="26" t="s">
        <v>86</v>
      </c>
      <c r="E26" s="26" t="s">
        <v>80</v>
      </c>
      <c r="F26" s="26">
        <v>0.04</v>
      </c>
      <c r="G26" s="68">
        <v>1428</v>
      </c>
      <c r="H26" s="30"/>
      <c r="I26" s="32">
        <f>F26*G26</f>
        <v>57.120000000000005</v>
      </c>
      <c r="J26" s="32">
        <f>I26*'ИПЦ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78.184981865123689</v>
      </c>
    </row>
    <row r="27" spans="1:13" ht="51" customHeight="1" x14ac:dyDescent="0.25">
      <c r="A27" s="44"/>
      <c r="B27" s="26">
        <v>3</v>
      </c>
      <c r="C27" s="67" t="s">
        <v>84</v>
      </c>
      <c r="D27" s="26" t="s">
        <v>85</v>
      </c>
      <c r="E27" s="26" t="s">
        <v>80</v>
      </c>
      <c r="F27" s="26">
        <v>0.04</v>
      </c>
      <c r="G27" s="26">
        <v>611</v>
      </c>
      <c r="H27" s="30"/>
      <c r="I27" s="32">
        <f t="shared" ref="I27" si="1">F27*G27</f>
        <v>24.44</v>
      </c>
      <c r="J27" s="32">
        <f>I27*'ИПЦ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33.45309798290657</v>
      </c>
    </row>
    <row r="28" spans="1:13" ht="51" customHeight="1" x14ac:dyDescent="0.25">
      <c r="A28" s="44"/>
      <c r="B28" s="30">
        <v>4</v>
      </c>
      <c r="C28" s="67" t="s">
        <v>97</v>
      </c>
      <c r="D28" s="30" t="s">
        <v>95</v>
      </c>
      <c r="E28" s="30" t="s">
        <v>96</v>
      </c>
      <c r="F28" s="30">
        <v>0.04</v>
      </c>
      <c r="G28" s="26">
        <v>30</v>
      </c>
      <c r="H28" s="30"/>
      <c r="I28" s="32">
        <f>F28*G28</f>
        <v>1.2</v>
      </c>
      <c r="J28" s="32">
        <f>I28*'ИПЦ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1.6425416358219258</v>
      </c>
    </row>
    <row r="29" spans="1:13" x14ac:dyDescent="0.25">
      <c r="A29" s="44"/>
      <c r="B29" s="220" t="s">
        <v>167</v>
      </c>
      <c r="C29" s="220"/>
      <c r="D29" s="220"/>
      <c r="E29" s="220"/>
      <c r="F29" s="220"/>
      <c r="G29" s="220"/>
      <c r="H29" s="220"/>
      <c r="I29" s="66">
        <f>SUM(I25:I28)</f>
        <v>218.184</v>
      </c>
      <c r="J29" s="66">
        <f>SUM(J25:J28)</f>
        <v>298.64692022514265</v>
      </c>
      <c r="K29" s="12"/>
      <c r="L29" s="12"/>
      <c r="M29" s="12"/>
    </row>
    <row r="30" spans="1:13" s="12" customFormat="1" x14ac:dyDescent="0.25">
      <c r="C30" s="41"/>
      <c r="H30" s="64"/>
    </row>
    <row r="31" spans="1:13" x14ac:dyDescent="0.25">
      <c r="B31" s="56">
        <v>3</v>
      </c>
      <c r="C31" s="209" t="s">
        <v>180</v>
      </c>
      <c r="D31" s="209"/>
      <c r="E31" s="209"/>
      <c r="F31" s="209"/>
      <c r="G31" s="209"/>
      <c r="H31" s="209"/>
      <c r="I31" s="48">
        <f>I21+I29</f>
        <v>4221.0773600000002</v>
      </c>
      <c r="J31" s="48">
        <f>J21+J29</f>
        <v>5777.7460931877476</v>
      </c>
    </row>
    <row r="32" spans="1:13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11" t="s">
        <v>168</v>
      </c>
      <c r="H34" s="191" t="s">
        <v>176</v>
      </c>
      <c r="I34" s="191"/>
      <c r="J34" s="191"/>
    </row>
    <row r="35" spans="1:13" s="12" customFormat="1" x14ac:dyDescent="0.25">
      <c r="J35" s="16"/>
    </row>
    <row r="36" spans="1:13" s="12" customFormat="1" x14ac:dyDescent="0.25">
      <c r="J36" s="16"/>
    </row>
    <row r="37" spans="1:13" s="12" customFormat="1" x14ac:dyDescent="0.25"/>
    <row r="38" spans="1:13" s="12" customFormat="1" x14ac:dyDescent="0.25"/>
    <row r="39" spans="1:13" s="12" customFormat="1" x14ac:dyDescent="0.25"/>
    <row r="40" spans="1:13" s="12" customFormat="1" x14ac:dyDescent="0.25"/>
    <row r="41" spans="1:13" s="12" customFormat="1" x14ac:dyDescent="0.25"/>
    <row r="42" spans="1:13" s="12" customFormat="1" x14ac:dyDescent="0.25"/>
    <row r="43" spans="1:13" s="12" customFormat="1" x14ac:dyDescent="0.25"/>
    <row r="44" spans="1:13" s="12" customFormat="1" x14ac:dyDescent="0.25"/>
    <row r="45" spans="1:13" s="12" customFormat="1" x14ac:dyDescent="0.25"/>
    <row r="46" spans="1:13" s="12" customFormat="1" x14ac:dyDescent="0.25"/>
    <row r="47" spans="1:13" s="12" customFormat="1" x14ac:dyDescent="0.25"/>
    <row r="48" spans="1:13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</sheetData>
  <mergeCells count="13">
    <mergeCell ref="I1:J1"/>
    <mergeCell ref="A2:J2"/>
    <mergeCell ref="D4:J4"/>
    <mergeCell ref="A8:C8"/>
    <mergeCell ref="D8:J8"/>
    <mergeCell ref="C31:H31"/>
    <mergeCell ref="H34:J34"/>
    <mergeCell ref="B13:J13"/>
    <mergeCell ref="B23:J23"/>
    <mergeCell ref="D9:J9"/>
    <mergeCell ref="A11:J11"/>
    <mergeCell ref="B21:H21"/>
    <mergeCell ref="B29:H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1DB1-78E0-4D9D-A970-7E26C6B2CCAD}">
  <sheetPr>
    <tabColor theme="8" tint="0.39997558519241921"/>
  </sheetPr>
  <dimension ref="A1:K21"/>
  <sheetViews>
    <sheetView topLeftCell="A13" workbookViewId="0">
      <selection activeCell="J14" sqref="J14"/>
    </sheetView>
  </sheetViews>
  <sheetFormatPr defaultRowHeight="15" x14ac:dyDescent="0.25"/>
  <cols>
    <col min="2" max="2" width="9.28515625" bestFit="1" customWidth="1"/>
    <col min="3" max="3" width="22.28515625" customWidth="1"/>
    <col min="4" max="4" width="12.7109375" customWidth="1"/>
    <col min="5" max="5" width="13" customWidth="1"/>
    <col min="6" max="6" width="9.28515625" bestFit="1" customWidth="1"/>
    <col min="7" max="7" width="12.140625" customWidth="1"/>
    <col min="8" max="8" width="21.5703125" customWidth="1"/>
    <col min="9" max="9" width="16.42578125" customWidth="1"/>
    <col min="10" max="10" width="13.42578125" bestFit="1" customWidth="1"/>
  </cols>
  <sheetData>
    <row r="1" spans="1:11" s="11" customFormat="1" ht="15.75" x14ac:dyDescent="0.25">
      <c r="I1" s="190" t="s">
        <v>201</v>
      </c>
      <c r="J1" s="190"/>
    </row>
    <row r="2" spans="1:11" s="11" customFormat="1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1" s="11" customFormat="1" ht="15.7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1" s="11" customFormat="1" ht="24.75" customHeight="1" x14ac:dyDescent="0.25">
      <c r="A4" s="40" t="s">
        <v>171</v>
      </c>
      <c r="B4" s="40"/>
      <c r="C4" s="40"/>
      <c r="D4" s="223" t="str">
        <f>'ИПР 2025-2029 гг'!B12</f>
        <v>Реконструкция центральной распределительной подстанции ул. Руднева 80</v>
      </c>
      <c r="E4" s="223"/>
      <c r="F4" s="223"/>
      <c r="G4" s="223"/>
      <c r="H4" s="223"/>
      <c r="I4" s="223"/>
      <c r="J4" s="223"/>
    </row>
    <row r="5" spans="1:11" s="11" customFormat="1" ht="15.75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</row>
    <row r="6" spans="1:11" s="11" customFormat="1" ht="15.75" x14ac:dyDescent="0.25">
      <c r="A6" s="69" t="s">
        <v>163</v>
      </c>
      <c r="B6" s="69"/>
      <c r="C6" s="69"/>
      <c r="D6" s="74">
        <f>'ИПР 2025-2029 гг'!D20</f>
        <v>2026</v>
      </c>
      <c r="E6" s="61" t="s">
        <v>164</v>
      </c>
      <c r="F6" s="13"/>
      <c r="G6" s="13"/>
      <c r="H6" s="13"/>
      <c r="I6" s="12"/>
      <c r="J6" s="12"/>
      <c r="K6" s="12"/>
    </row>
    <row r="7" spans="1:11" s="11" customFormat="1" ht="15.75" x14ac:dyDescent="0.25">
      <c r="A7" s="21"/>
      <c r="B7" s="21"/>
      <c r="C7" s="21"/>
      <c r="D7" s="61"/>
      <c r="E7" s="61"/>
      <c r="F7" s="13"/>
      <c r="G7" s="13"/>
      <c r="H7" s="13"/>
      <c r="I7" s="12"/>
      <c r="J7" s="12"/>
      <c r="K7" s="12"/>
    </row>
    <row r="8" spans="1:11" s="11" customFormat="1" ht="30" customHeight="1" x14ac:dyDescent="0.25">
      <c r="A8" s="202" t="s">
        <v>173</v>
      </c>
      <c r="B8" s="202"/>
      <c r="C8" s="202"/>
      <c r="D8" s="218" t="str">
        <f>B13</f>
        <v>1. Ячейки КСО</v>
      </c>
      <c r="E8" s="218"/>
      <c r="F8" s="218"/>
      <c r="G8" s="218"/>
      <c r="H8" s="218"/>
      <c r="I8" s="218"/>
      <c r="J8" s="218"/>
      <c r="K8" s="12"/>
    </row>
    <row r="9" spans="1:11" s="11" customFormat="1" ht="15.75" x14ac:dyDescent="0.25">
      <c r="A9" s="21"/>
      <c r="B9" s="21"/>
      <c r="C9" s="21"/>
      <c r="D9" s="218" t="str">
        <f>B15</f>
        <v>2. Трансформатор</v>
      </c>
      <c r="E9" s="218"/>
      <c r="F9" s="218"/>
      <c r="G9" s="218"/>
      <c r="H9" s="218"/>
      <c r="I9" s="218"/>
      <c r="J9" s="218"/>
      <c r="K9" s="12"/>
    </row>
    <row r="10" spans="1:11" s="11" customFormat="1" ht="15.75" x14ac:dyDescent="0.25">
      <c r="A10" s="21"/>
      <c r="B10" s="21"/>
      <c r="C10" s="21"/>
      <c r="D10" s="61"/>
      <c r="E10" s="61"/>
      <c r="F10" s="13"/>
      <c r="G10" s="13"/>
      <c r="H10" s="13"/>
      <c r="I10" s="12"/>
      <c r="J10" s="12"/>
      <c r="K10" s="12"/>
    </row>
    <row r="11" spans="1:11" s="11" customFormat="1" ht="93" customHeight="1" x14ac:dyDescent="0.25">
      <c r="A11" s="202" t="s">
        <v>198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12"/>
    </row>
    <row r="12" spans="1:11" ht="189" x14ac:dyDescent="0.25">
      <c r="A12" s="5"/>
      <c r="B12" s="90" t="s">
        <v>0</v>
      </c>
      <c r="C12" s="90" t="s">
        <v>1</v>
      </c>
      <c r="D12" s="90" t="s">
        <v>2</v>
      </c>
      <c r="E12" s="90" t="s">
        <v>3</v>
      </c>
      <c r="F12" s="90" t="s">
        <v>18</v>
      </c>
      <c r="G12" s="90" t="s">
        <v>5</v>
      </c>
      <c r="H12" s="90" t="s">
        <v>64</v>
      </c>
      <c r="I12" s="90" t="s">
        <v>175</v>
      </c>
      <c r="J12" s="90" t="s">
        <v>174</v>
      </c>
    </row>
    <row r="13" spans="1:11" ht="21" customHeight="1" x14ac:dyDescent="0.25">
      <c r="A13" s="5"/>
      <c r="B13" s="225" t="s">
        <v>68</v>
      </c>
      <c r="C13" s="225"/>
      <c r="D13" s="225"/>
      <c r="E13" s="225"/>
      <c r="F13" s="225"/>
      <c r="G13" s="225"/>
      <c r="H13" s="225"/>
      <c r="I13" s="225"/>
      <c r="J13" s="225"/>
    </row>
    <row r="14" spans="1:11" ht="63" x14ac:dyDescent="0.25">
      <c r="A14" s="5"/>
      <c r="B14" s="90">
        <v>1</v>
      </c>
      <c r="C14" s="67" t="s">
        <v>61</v>
      </c>
      <c r="D14" s="90" t="s">
        <v>62</v>
      </c>
      <c r="E14" s="90" t="s">
        <v>63</v>
      </c>
      <c r="F14" s="90">
        <v>6</v>
      </c>
      <c r="G14" s="90">
        <v>928</v>
      </c>
      <c r="H14" s="90">
        <v>1.06</v>
      </c>
      <c r="I14" s="32">
        <f>F14*G14*H14</f>
        <v>5902.08</v>
      </c>
      <c r="J14" s="32">
        <f>I14*'ИПЦ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8078.676781626561</v>
      </c>
    </row>
    <row r="15" spans="1:11" s="144" customFormat="1" ht="27.75" customHeight="1" x14ac:dyDescent="0.25">
      <c r="A15" s="143"/>
      <c r="B15" s="225" t="s">
        <v>69</v>
      </c>
      <c r="C15" s="225"/>
      <c r="D15" s="225"/>
      <c r="E15" s="225"/>
      <c r="F15" s="225"/>
      <c r="G15" s="225"/>
      <c r="H15" s="225"/>
      <c r="I15" s="225"/>
      <c r="J15" s="225"/>
    </row>
    <row r="16" spans="1:11" ht="63" x14ac:dyDescent="0.25">
      <c r="A16" s="5"/>
      <c r="B16" s="90">
        <v>2</v>
      </c>
      <c r="C16" s="67" t="s">
        <v>66</v>
      </c>
      <c r="D16" s="90" t="s">
        <v>65</v>
      </c>
      <c r="E16" s="90" t="s">
        <v>63</v>
      </c>
      <c r="F16" s="90">
        <v>1</v>
      </c>
      <c r="G16" s="90">
        <v>532</v>
      </c>
      <c r="H16" s="90">
        <v>1.0900000000000001</v>
      </c>
      <c r="I16" s="32">
        <f t="shared" ref="I16:I17" si="0">F16*G16*H16</f>
        <v>579.88</v>
      </c>
      <c r="J16" s="32">
        <f>I16*'ИПЦ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793.73086981701533</v>
      </c>
    </row>
    <row r="17" spans="1:10" ht="63" x14ac:dyDescent="0.25">
      <c r="A17" s="5"/>
      <c r="B17" s="90">
        <v>3</v>
      </c>
      <c r="C17" s="67" t="s">
        <v>66</v>
      </c>
      <c r="D17" s="90" t="s">
        <v>67</v>
      </c>
      <c r="E17" s="90" t="s">
        <v>63</v>
      </c>
      <c r="F17" s="90">
        <v>1</v>
      </c>
      <c r="G17" s="90">
        <v>886</v>
      </c>
      <c r="H17" s="90">
        <v>1.0900000000000001</v>
      </c>
      <c r="I17" s="32">
        <f t="shared" si="0"/>
        <v>965.74000000000012</v>
      </c>
      <c r="J17" s="32">
        <f>I17*'ИПЦ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1321.8901328155562</v>
      </c>
    </row>
    <row r="18" spans="1:10" s="11" customFormat="1" ht="15.75" x14ac:dyDescent="0.25">
      <c r="B18" s="56">
        <v>4</v>
      </c>
      <c r="C18" s="224" t="s">
        <v>180</v>
      </c>
      <c r="D18" s="224"/>
      <c r="E18" s="224"/>
      <c r="F18" s="224"/>
      <c r="G18" s="224"/>
      <c r="H18" s="224"/>
      <c r="I18" s="48">
        <f>I14+I16+I17</f>
        <v>7447.7</v>
      </c>
      <c r="J18" s="48">
        <f>J14+J16+J17</f>
        <v>10194.297784259132</v>
      </c>
    </row>
    <row r="19" spans="1:10" x14ac:dyDescent="0.25">
      <c r="A19" s="5"/>
      <c r="B19" s="4"/>
      <c r="C19" s="4"/>
      <c r="D19" s="4"/>
      <c r="E19" s="4"/>
      <c r="F19" s="4"/>
      <c r="G19" s="4"/>
      <c r="H19" s="4"/>
      <c r="I19" s="4"/>
      <c r="J19" s="4"/>
    </row>
    <row r="21" spans="1:10" s="11" customFormat="1" ht="15.75" x14ac:dyDescent="0.25">
      <c r="A21" s="11" t="s">
        <v>168</v>
      </c>
      <c r="H21" s="191" t="s">
        <v>176</v>
      </c>
      <c r="I21" s="191"/>
      <c r="J21" s="191"/>
    </row>
  </sheetData>
  <mergeCells count="11">
    <mergeCell ref="H21:J21"/>
    <mergeCell ref="C18:H18"/>
    <mergeCell ref="I1:J1"/>
    <mergeCell ref="A2:J2"/>
    <mergeCell ref="D4:J4"/>
    <mergeCell ref="A8:C8"/>
    <mergeCell ref="D8:J8"/>
    <mergeCell ref="D9:J9"/>
    <mergeCell ref="A11:J11"/>
    <mergeCell ref="B13:J13"/>
    <mergeCell ref="B15:J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13A68-E71E-4CA6-AE9C-9AB4955E4619}">
  <sheetPr>
    <tabColor theme="8" tint="0.39997558519241921"/>
  </sheetPr>
  <dimension ref="A1:K18"/>
  <sheetViews>
    <sheetView topLeftCell="A4" zoomScaleNormal="100" workbookViewId="0">
      <selection activeCell="D4" sqref="D4:J4"/>
    </sheetView>
  </sheetViews>
  <sheetFormatPr defaultRowHeight="15" x14ac:dyDescent="0.25"/>
  <cols>
    <col min="3" max="3" width="19.85546875" customWidth="1"/>
    <col min="8" max="8" width="26.28515625" customWidth="1"/>
    <col min="9" max="9" width="15.7109375" customWidth="1"/>
    <col min="10" max="10" width="12.42578125" bestFit="1" customWidth="1"/>
  </cols>
  <sheetData>
    <row r="1" spans="1:11" s="11" customFormat="1" ht="15.75" x14ac:dyDescent="0.25">
      <c r="I1" s="190" t="s">
        <v>206</v>
      </c>
      <c r="J1" s="190"/>
    </row>
    <row r="2" spans="1:11" s="11" customFormat="1" ht="67.5" customHeight="1" x14ac:dyDescent="0.25">
      <c r="A2" s="203" t="s">
        <v>169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1" s="11" customFormat="1" ht="15.7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1" s="11" customFormat="1" ht="35.25" customHeight="1" x14ac:dyDescent="0.25">
      <c r="A4" s="40" t="s">
        <v>171</v>
      </c>
      <c r="B4" s="40"/>
      <c r="C4" s="40"/>
      <c r="D4" s="223" t="str">
        <f>'ИПР 2025-2029 гг'!B21</f>
        <v>Создание АСДУЭ с размещением оборудования в ЦРП 
ул. Руднева 80, ЦРП 179 СРЗ, РП-1 ул. Портовая-1</v>
      </c>
      <c r="E4" s="223"/>
      <c r="F4" s="223"/>
      <c r="G4" s="223"/>
      <c r="H4" s="223"/>
      <c r="I4" s="223"/>
      <c r="J4" s="223"/>
    </row>
    <row r="5" spans="1:11" s="11" customFormat="1" ht="15.75" x14ac:dyDescent="0.25">
      <c r="A5" s="12"/>
      <c r="B5" s="13"/>
      <c r="C5" s="13"/>
      <c r="D5" s="13"/>
      <c r="E5" s="13"/>
      <c r="F5" s="13"/>
      <c r="G5" s="13"/>
      <c r="H5" s="13"/>
      <c r="I5" s="13"/>
      <c r="J5" s="12"/>
      <c r="K5" s="12"/>
    </row>
    <row r="6" spans="1:11" s="11" customFormat="1" ht="15.75" x14ac:dyDescent="0.25">
      <c r="A6" s="69" t="s">
        <v>163</v>
      </c>
      <c r="B6" s="69"/>
      <c r="C6" s="69"/>
      <c r="D6" s="74">
        <f>'ИПР 2025-2029 гг'!D21</f>
        <v>2026</v>
      </c>
      <c r="E6" s="61" t="s">
        <v>164</v>
      </c>
      <c r="F6" s="13"/>
      <c r="G6" s="13"/>
      <c r="H6" s="13"/>
      <c r="I6" s="12"/>
      <c r="J6" s="12"/>
      <c r="K6" s="12"/>
    </row>
    <row r="7" spans="1:11" s="11" customFormat="1" ht="15.75" x14ac:dyDescent="0.25">
      <c r="A7" s="21"/>
      <c r="B7" s="21"/>
      <c r="C7" s="21"/>
      <c r="D7" s="61"/>
      <c r="E7" s="61"/>
      <c r="F7" s="13"/>
      <c r="G7" s="13"/>
      <c r="H7" s="13"/>
      <c r="I7" s="12"/>
      <c r="J7" s="12"/>
      <c r="K7" s="12"/>
    </row>
    <row r="8" spans="1:11" s="11" customFormat="1" ht="93" customHeight="1" x14ac:dyDescent="0.25">
      <c r="A8" s="202" t="s">
        <v>198</v>
      </c>
      <c r="B8" s="202"/>
      <c r="C8" s="202"/>
      <c r="D8" s="202"/>
      <c r="E8" s="202"/>
      <c r="F8" s="202"/>
      <c r="G8" s="202"/>
      <c r="H8" s="202"/>
      <c r="I8" s="202"/>
      <c r="J8" s="202"/>
      <c r="K8" s="12"/>
    </row>
    <row r="9" spans="1:11" ht="141" customHeight="1" x14ac:dyDescent="0.25">
      <c r="A9" s="5"/>
      <c r="B9" s="150" t="s">
        <v>0</v>
      </c>
      <c r="C9" s="150" t="s">
        <v>1</v>
      </c>
      <c r="D9" s="150" t="s">
        <v>2</v>
      </c>
      <c r="E9" s="150" t="s">
        <v>3</v>
      </c>
      <c r="F9" s="150" t="s">
        <v>18</v>
      </c>
      <c r="G9" s="150" t="s">
        <v>5</v>
      </c>
      <c r="H9" s="150" t="s">
        <v>64</v>
      </c>
      <c r="I9" s="150" t="s">
        <v>175</v>
      </c>
      <c r="J9" s="150" t="s">
        <v>174</v>
      </c>
    </row>
    <row r="10" spans="1:11" ht="24.75" customHeight="1" x14ac:dyDescent="0.25">
      <c r="A10" s="5"/>
      <c r="B10" s="229" t="s">
        <v>207</v>
      </c>
      <c r="C10" s="230"/>
      <c r="D10" s="230"/>
      <c r="E10" s="230"/>
      <c r="F10" s="230"/>
      <c r="G10" s="230"/>
      <c r="H10" s="230"/>
      <c r="I10" s="230"/>
      <c r="J10" s="231"/>
    </row>
    <row r="11" spans="1:11" ht="31.5" x14ac:dyDescent="0.25">
      <c r="A11" s="5"/>
      <c r="B11" s="150">
        <v>1</v>
      </c>
      <c r="C11" s="150" t="s">
        <v>71</v>
      </c>
      <c r="D11" s="150" t="s">
        <v>72</v>
      </c>
      <c r="E11" s="150" t="s">
        <v>26</v>
      </c>
      <c r="F11" s="150">
        <v>3</v>
      </c>
      <c r="G11" s="150">
        <v>174</v>
      </c>
      <c r="H11" s="150">
        <v>1.08</v>
      </c>
      <c r="I11" s="150">
        <f>F11*G11*H11</f>
        <v>563.76</v>
      </c>
      <c r="J11" s="150">
        <f>I11*'ИПЦ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771.66606050914095</v>
      </c>
    </row>
    <row r="12" spans="1:11" ht="24.75" customHeight="1" x14ac:dyDescent="0.25">
      <c r="A12" s="5"/>
      <c r="B12" s="229" t="s">
        <v>208</v>
      </c>
      <c r="C12" s="230"/>
      <c r="D12" s="230"/>
      <c r="E12" s="230"/>
      <c r="F12" s="230"/>
      <c r="G12" s="230"/>
      <c r="H12" s="230"/>
      <c r="I12" s="230"/>
      <c r="J12" s="231"/>
    </row>
    <row r="13" spans="1:11" ht="47.25" x14ac:dyDescent="0.25">
      <c r="A13" s="5"/>
      <c r="B13" s="150">
        <v>2</v>
      </c>
      <c r="C13" s="150" t="s">
        <v>74</v>
      </c>
      <c r="D13" s="150" t="s">
        <v>73</v>
      </c>
      <c r="E13" s="150" t="s">
        <v>26</v>
      </c>
      <c r="F13" s="150">
        <f>32/2*3</f>
        <v>48</v>
      </c>
      <c r="G13" s="150">
        <v>174</v>
      </c>
      <c r="H13" s="150">
        <v>1.08</v>
      </c>
      <c r="I13" s="150">
        <f t="shared" ref="I13:I15" si="0">F13*G13*H13</f>
        <v>9020.16</v>
      </c>
      <c r="J13" s="150">
        <f>I13*'ИПЦ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12346.656968146255</v>
      </c>
    </row>
    <row r="14" spans="1:11" ht="31.5" x14ac:dyDescent="0.25">
      <c r="A14" s="5"/>
      <c r="B14" s="150">
        <v>3</v>
      </c>
      <c r="C14" s="150" t="s">
        <v>112</v>
      </c>
      <c r="D14" s="150" t="s">
        <v>111</v>
      </c>
      <c r="E14" s="150" t="s">
        <v>26</v>
      </c>
      <c r="F14" s="150">
        <v>3</v>
      </c>
      <c r="G14" s="150">
        <v>2395</v>
      </c>
      <c r="H14" s="150">
        <v>1.08</v>
      </c>
      <c r="I14" s="150">
        <f t="shared" si="0"/>
        <v>7759.8</v>
      </c>
      <c r="J14" s="150">
        <f>I14*'ИПЦ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10621.495488042487</v>
      </c>
    </row>
    <row r="15" spans="1:11" ht="47.25" x14ac:dyDescent="0.25">
      <c r="A15" s="5"/>
      <c r="B15" s="150">
        <v>4</v>
      </c>
      <c r="C15" s="150" t="s">
        <v>76</v>
      </c>
      <c r="D15" s="150" t="s">
        <v>75</v>
      </c>
      <c r="E15" s="150" t="s">
        <v>26</v>
      </c>
      <c r="F15" s="150">
        <v>3</v>
      </c>
      <c r="G15" s="150">
        <v>366</v>
      </c>
      <c r="H15" s="150">
        <v>1.08</v>
      </c>
      <c r="I15" s="150">
        <f t="shared" si="0"/>
        <v>1185.8400000000001</v>
      </c>
      <c r="J15" s="150">
        <f>I15*'ИПЦ прогноз'!$D$5/100*'ИПЦ прогноз'!$E$5/100*'ИПЦ прогноз'!$F$5/100*'ИПЦ прогноз'!$G$5/100*'ИПЦ прогноз'!$H$5/100*'ИПЦ прогноз'!$I$5/100*'ИПЦ прогноз'!$J$5/100*'ИПЦ прогноз'!$K$5/100</f>
        <v>1623.1596445192276</v>
      </c>
    </row>
    <row r="16" spans="1:11" s="11" customFormat="1" ht="15.75" x14ac:dyDescent="0.25">
      <c r="B16" s="48">
        <v>3</v>
      </c>
      <c r="C16" s="228" t="s">
        <v>180</v>
      </c>
      <c r="D16" s="228"/>
      <c r="E16" s="228"/>
      <c r="F16" s="228"/>
      <c r="G16" s="228"/>
      <c r="H16" s="228"/>
      <c r="I16" s="48">
        <f>I11+I13+I14+I15</f>
        <v>18529.560000000001</v>
      </c>
      <c r="J16" s="48">
        <f>J11+J13+J14+J15</f>
        <v>25362.978161217106</v>
      </c>
    </row>
    <row r="17" spans="1:10" x14ac:dyDescent="0.25">
      <c r="A17" s="5"/>
      <c r="B17" s="4"/>
      <c r="C17" s="6"/>
      <c r="D17" s="4"/>
      <c r="E17" s="4"/>
      <c r="F17" s="4"/>
      <c r="G17" s="7"/>
      <c r="H17" s="4"/>
      <c r="I17" s="4"/>
      <c r="J17" s="4"/>
    </row>
    <row r="18" spans="1:10" s="11" customFormat="1" ht="15.75" x14ac:dyDescent="0.25">
      <c r="A18" s="11" t="s">
        <v>168</v>
      </c>
      <c r="H18" s="191" t="s">
        <v>176</v>
      </c>
      <c r="I18" s="191"/>
      <c r="J18" s="191"/>
    </row>
  </sheetData>
  <mergeCells count="8">
    <mergeCell ref="C16:H16"/>
    <mergeCell ref="H18:J18"/>
    <mergeCell ref="B10:J10"/>
    <mergeCell ref="B12:J12"/>
    <mergeCell ref="I1:J1"/>
    <mergeCell ref="A2:J2"/>
    <mergeCell ref="D4:J4"/>
    <mergeCell ref="A8:J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Стартовая</vt:lpstr>
      <vt:lpstr>ИПЦ прогноз</vt:lpstr>
      <vt:lpstr>ИПР 2025-2029 гг</vt:lpstr>
      <vt:lpstr>МТП 400 кВа по пер. Тигровому</vt:lpstr>
      <vt:lpstr>МТП 400 кВа по ул. Пояркова</vt:lpstr>
      <vt:lpstr>Реконстр ЦРП 179 СРЗ</vt:lpstr>
      <vt:lpstr>Реконстр ЦРП ул Руднева,80</vt:lpstr>
      <vt:lpstr>Рекон КЛ ф.17,23,26 ул.Руднева</vt:lpstr>
      <vt:lpstr>Пункт секционирования</vt:lpstr>
      <vt:lpstr>МТП 400 кВа по ул. Маяковского</vt:lpstr>
      <vt:lpstr>МТП 400 кВа ул.Шилкинская</vt:lpstr>
      <vt:lpstr>Стр-во ЛЭП 10кв от ТП-140</vt:lpstr>
      <vt:lpstr> Рекон КЛ ф.17,23,26пер. Победы</vt:lpstr>
      <vt:lpstr>Стр-во ЛЭП 6-0,4 от ТП3-ТП13</vt:lpstr>
      <vt:lpstr>Реконстр РП1 ул. Портовая</vt:lpstr>
      <vt:lpstr>Создание АСДУЭ с размещ В ЦРП80</vt:lpstr>
      <vt:lpstr>'Стр-во ЛЭП 10кв от ТП-140'!Заголовки_для_печати</vt:lpstr>
      <vt:lpstr>' Рекон КЛ ф.17,23,26пер. Победы'!Область_печати</vt:lpstr>
      <vt:lpstr>'ИПР 2025-2029 гг'!Область_печати</vt:lpstr>
      <vt:lpstr>'ИПЦ прогноз'!Область_печати</vt:lpstr>
      <vt:lpstr>'МТП 400 кВа по пер. Тигровому'!Область_печати</vt:lpstr>
      <vt:lpstr>'МТП 400 кВа по ул. Маяковского'!Область_печати</vt:lpstr>
      <vt:lpstr>'МТП 400 кВа по ул. Пояркова'!Область_печати</vt:lpstr>
      <vt:lpstr>'МТП 400 кВа ул.Шилкинская'!Область_печати</vt:lpstr>
      <vt:lpstr>'Рекон КЛ ф.17,23,26 ул.Руднева'!Область_печати</vt:lpstr>
      <vt:lpstr>'Реконстр ЦРП 179 СРЗ'!Область_печати</vt:lpstr>
      <vt:lpstr>'Реконстр ЦРП ул Руднева,80'!Область_печати</vt:lpstr>
      <vt:lpstr>'Стр-во ЛЭП 10кв от ТП-140'!Область_печати</vt:lpstr>
      <vt:lpstr>'Стр-во ЛЭП 6-0,4 от ТП3-ТП13'!Область_печати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2025-04-17T03:49:34Z</cp:lastPrinted>
  <dcterms:created xsi:type="dcterms:W3CDTF">2015-06-05T18:19:34Z</dcterms:created>
  <dcterms:modified xsi:type="dcterms:W3CDTF">2025-04-18T01:08:42Z</dcterms:modified>
</cp:coreProperties>
</file>